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200" windowHeight="11595"/>
  </bookViews>
  <sheets>
    <sheet name="Приложение 2" sheetId="2" r:id="rId1"/>
  </sheets>
  <definedNames>
    <definedName name="_xlnm.Print_Area" localSheetId="0">'Приложение 2'!$A$1:$K$90</definedName>
  </definedNames>
  <calcPr calcId="152511"/>
</workbook>
</file>

<file path=xl/calcChain.xml><?xml version="1.0" encoding="utf-8"?>
<calcChain xmlns="http://schemas.openxmlformats.org/spreadsheetml/2006/main">
  <c r="A31" i="2"/>
  <c r="A75" l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55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27"/>
  <c r="A28" s="1"/>
  <c r="A29" s="1"/>
  <c r="A30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21"/>
  <c r="A22" s="1"/>
  <c r="A23" s="1"/>
  <c r="A24" s="1"/>
  <c r="A12"/>
  <c r="A13" s="1"/>
</calcChain>
</file>

<file path=xl/sharedStrings.xml><?xml version="1.0" encoding="utf-8"?>
<sst xmlns="http://schemas.openxmlformats.org/spreadsheetml/2006/main" count="295" uniqueCount="191">
  <si>
    <t>Нормативные затраты на обеспечение функций органов местного самоуправления города Когалыма</t>
  </si>
  <si>
    <t>Наименование товара, работы, услуги</t>
  </si>
  <si>
    <t>Единица измерения</t>
  </si>
  <si>
    <t>Нормы по категориям должностей</t>
  </si>
  <si>
    <t xml:space="preserve">Норматив цены товаров, работ, услуг, руб. </t>
  </si>
  <si>
    <t>Код по ОКЕИ</t>
  </si>
  <si>
    <t>Наименование</t>
  </si>
  <si>
    <t>Должности для выполнения функции "Руководитель"</t>
  </si>
  <si>
    <t>Должности для выполнения функции "Помощник (советник)"</t>
  </si>
  <si>
    <t>Должности для выполнения функции "Специалист", "Обеспечивающий специалист"</t>
  </si>
  <si>
    <t>Руководитель (заместитель руководителя)</t>
  </si>
  <si>
    <t>Руководитель структурного подразделения, обладающего правами юридического лица</t>
  </si>
  <si>
    <t>Руководитель (заместитель руководителя) структурного подразделения</t>
  </si>
  <si>
    <t>Члены комиссии:</t>
  </si>
  <si>
    <t>Игошкина</t>
  </si>
  <si>
    <t xml:space="preserve">Овчинникова </t>
  </si>
  <si>
    <t>Марина Юрьевна  ____________________</t>
  </si>
  <si>
    <t>Анастасия Владимировна _____________</t>
  </si>
  <si>
    <t xml:space="preserve">Демченко </t>
  </si>
  <si>
    <t>Рябинина</t>
  </si>
  <si>
    <t>Елена Викторовна _____________________</t>
  </si>
  <si>
    <t>Алла Александровна _________________</t>
  </si>
  <si>
    <t xml:space="preserve">Пантелеев </t>
  </si>
  <si>
    <t xml:space="preserve">Ильин </t>
  </si>
  <si>
    <t>Олег Васильевич _____________________</t>
  </si>
  <si>
    <t>Андрей Александрович __________________</t>
  </si>
  <si>
    <t>Дубова</t>
  </si>
  <si>
    <t>Владыкина</t>
  </si>
  <si>
    <t>Ирина Ивановна_____________________</t>
  </si>
  <si>
    <t>Марина Васильевна __________________</t>
  </si>
  <si>
    <t xml:space="preserve">Нормативы на приобретение материальных запасов, не отнесенных к затратам на приобретение материальных запасов в рамках затрат на информационно - коммуникационные технологии </t>
  </si>
  <si>
    <t>№ п/ п</t>
  </si>
  <si>
    <t xml:space="preserve">Характеристика </t>
  </si>
  <si>
    <t>1</t>
  </si>
  <si>
    <t>Антистеплер</t>
  </si>
  <si>
    <t>Для удаления скоб №10; 24/6; 26/6</t>
  </si>
  <si>
    <t>шт</t>
  </si>
  <si>
    <t>Архивный бокс</t>
  </si>
  <si>
    <t>Микрогофрокартон, формата А4, вырубной замок ширина корешка 15 см, размер(ДхШхВ) 320х260х150мм</t>
  </si>
  <si>
    <t>было 4 шт. на 2 года</t>
  </si>
  <si>
    <t>Бумвинил, форма А4, на завязках, ширина корешка 15 см</t>
  </si>
  <si>
    <t xml:space="preserve">Блок липкий </t>
  </si>
  <si>
    <t>Самоклеящийся бумажный размер 38х50 мм плотность бумаги 80г/м2 кол-во листов каждого цвета 100 шт, кол-во цветов 3</t>
  </si>
  <si>
    <t>Самоклеящийся бумажный размер 76х76 мм плотность бумаги 80г/м2 кол-во листов каждого цвета 100 шт, кол-во цветов 1</t>
  </si>
  <si>
    <t>Бумага</t>
  </si>
  <si>
    <t>Офисная, формата А4 ,плотность- 80г/м2, в пачке не менее 500 листов</t>
  </si>
  <si>
    <t>упак</t>
  </si>
  <si>
    <t xml:space="preserve">Бумага </t>
  </si>
  <si>
    <t>Офисная, формата А3, плотность - 80г/м2, в пачке не менее 500 листов</t>
  </si>
  <si>
    <t>Датер самонаборной</t>
  </si>
  <si>
    <t>Пластиковый, автоматическое окрашивание текста, расположение пластины для набора текста вокруг даты, сменных подушек 2 шт, кол-во знаков основным шрифтом 28 шт, знаков большим шрифтом 19 шт, размер (ШхД) 24х45 мм, кол-во строк 2, пинцет 1 шт.</t>
  </si>
  <si>
    <t>Диск CD-R</t>
  </si>
  <si>
    <t>Емкость - 700 Mb, скорость записи - 52х.</t>
  </si>
  <si>
    <t>новая позиция</t>
  </si>
  <si>
    <t>Дырокол</t>
  </si>
  <si>
    <t xml:space="preserve">На два отверстия с линейкой, материал корпуса (пластик+металл), кол-во пробиваемых листов 20шт </t>
  </si>
  <si>
    <t>Ежедневник</t>
  </si>
  <si>
    <t>Недатированный, формат А5, кол-во страниц 256 шт, плотность бумаги 70г/м2, тип линовки - линия</t>
  </si>
  <si>
    <t>Зажим для бумаг 19мм</t>
  </si>
  <si>
    <t>Металлический, в упаковке 12 шт, скрепляет 60 листов</t>
  </si>
  <si>
    <t>Зажим для бумаг 25мм</t>
  </si>
  <si>
    <t>Металлический, в упаковке 12 шт, скрепляет 100 листов</t>
  </si>
  <si>
    <t>Зажим для бумаг 41мм</t>
  </si>
  <si>
    <t>Металлический, в упаковке 12 шт, скрепляет 200 листов</t>
  </si>
  <si>
    <t>Зажим для бумаг 51мм</t>
  </si>
  <si>
    <t>Металлический, в упаковке 12 шт, скрепляет 260 листов</t>
  </si>
  <si>
    <t>Закладки липкие</t>
  </si>
  <si>
    <t>Полупрозрачные пластиковые, размер (ДхШ) 45х12 мм, кол-во цветов 4, кол-во листов в 1 цвете 40, общее кол-во листов 160</t>
  </si>
  <si>
    <t>было 1 шт.</t>
  </si>
  <si>
    <t xml:space="preserve">Запасные грифели для механических карандашей </t>
  </si>
  <si>
    <t>Размер (0,5мм/0,7мм), твердость НВ, тип грифиля полимерный, кол-во в упаковке 12 шт</t>
  </si>
  <si>
    <t>Игла для прошивки документов</t>
  </si>
  <si>
    <t>Длина 10 см, кол-во в упаковке 10шт</t>
  </si>
  <si>
    <t>Капсулы с салфетками для экранов и оптики</t>
  </si>
  <si>
    <t>С антистатическим эффектом, нетканный на основе вискозы и полиэффиров, кол-во в капсуле 100шт</t>
  </si>
  <si>
    <t xml:space="preserve">Карандаш </t>
  </si>
  <si>
    <t>Чёрнографитный, корпус гексагональный из пластика, диаметр грифиля 1,85 мм, тип грифиля полимерный</t>
  </si>
  <si>
    <t xml:space="preserve">Карандаш автоматический </t>
  </si>
  <si>
    <t xml:space="preserve">Непрозрачный пластиковый корпус с клипом, резиновый манжет в зоне захвата, белый  ластик, твёрдрсть НВ, тип грифиля полимерный, размер грифеля(0,5мм/0,7мм) 
</t>
  </si>
  <si>
    <t xml:space="preserve">Клей </t>
  </si>
  <si>
    <t>Карандаш с выдвигающимся клеевым стержнем, в пластиковом корпусе вес 15 г</t>
  </si>
  <si>
    <t>ПВА объём 65 г</t>
  </si>
  <si>
    <t>Книга учёта</t>
  </si>
  <si>
    <t>Формата А4, кол-во листов 96, линовка клетка, бумага офсет, обложка бумвинил</t>
  </si>
  <si>
    <t>Книжка алфавитная</t>
  </si>
  <si>
    <t>Формат А6, обложка бумвинил, содержит блок личных данных, алфавитную книгу, цвет блока белый, блок-офсет</t>
  </si>
  <si>
    <t>Корректирующая жидкость</t>
  </si>
  <si>
    <t>На спиртовой основе с кисточкой из ворса объём 20 мл</t>
  </si>
  <si>
    <t>Корректирующий карандаш</t>
  </si>
  <si>
    <t>Морозоустойчивый на спиртовой основе объём 7 мл</t>
  </si>
  <si>
    <t>Краска штемпельная</t>
  </si>
  <si>
    <t>В бутылочки с дозированным носиком без масла, объём 25 мл, цвет (синий; красный; фиолетовый)</t>
  </si>
  <si>
    <t>Куб-блок</t>
  </si>
  <si>
    <t>Для записей не проклеенный край размер 90х90х90 мм, плотность бумаги в блоке 70 г/м2</t>
  </si>
  <si>
    <t>Куб-блок  в пластиковом боксе</t>
  </si>
  <si>
    <t>Для записей не проклеенный край  размер 90х90х90 мм, плотность бумаги в блоке 80 г/м2</t>
  </si>
  <si>
    <t>Ластик</t>
  </si>
  <si>
    <t>Каучуковый, белого цвета, размер  (ДхШхВ) 25х18х7 мм</t>
  </si>
  <si>
    <t>Линейка</t>
  </si>
  <si>
    <t>Пластиковая, длина(20см; 25см; 30см)</t>
  </si>
  <si>
    <t xml:space="preserve">Лоток для бумаг </t>
  </si>
  <si>
    <t>Вертикальный, пластиковый, из полистерола, размер (ШхВ) 90х240 мм</t>
  </si>
  <si>
    <t>было 3 шт. на 3 года</t>
  </si>
  <si>
    <t xml:space="preserve">Нитки </t>
  </si>
  <si>
    <t>Капроновые (лавсановые), полиэфирное волокно, диаметр сечения 0,8 мм, кол-во в бабине 1000м</t>
  </si>
  <si>
    <t>бабина</t>
  </si>
  <si>
    <t>Нож канцелярский</t>
  </si>
  <si>
    <t>Для резки бумаги, с системой блокировки лезвия, пластиковый корпус, ширина лезвия 18 мм</t>
  </si>
  <si>
    <t>Ножницы</t>
  </si>
  <si>
    <t xml:space="preserve">Нержавеющая сталь, прорезиненные ручки длина лезвия (160мм;180мм;220мм) </t>
  </si>
  <si>
    <t>Обложка для переплёта</t>
  </si>
  <si>
    <t>Картонная, плотность 250г/м2, формат А4</t>
  </si>
  <si>
    <t>Пластиковая плотность 150 мкр, формат А4, кол-во в упаковке 100 листов</t>
  </si>
  <si>
    <t xml:space="preserve">Органайзер настольный </t>
  </si>
  <si>
    <t xml:space="preserve">  Пластиковый, вращающийся на 16 предметов</t>
  </si>
  <si>
    <t>Папка - вкладыш</t>
  </si>
  <si>
    <t>Формата А4, толщина 30мкм, размер (ШхД) 235х302 мм, кол-во в упаковке 100шт, пластиковая</t>
  </si>
  <si>
    <t>Папка адресная на подпись</t>
  </si>
  <si>
    <t>Формата А4, бумвиниловое покрытие цвет (красный; черный)</t>
  </si>
  <si>
    <t>Папка для черчения</t>
  </si>
  <si>
    <t>Формат А4, плотность бумаги 160г/м2, кол-во листов в папке 20 шт</t>
  </si>
  <si>
    <t>Формат А3, плотность - 200 г/м2, кол-во листов в папке 24 шт.</t>
  </si>
  <si>
    <t>Папка на 2-х кольцах</t>
  </si>
  <si>
    <t>Толщина корешка 75 мм, формат А4, вместимость 600 листов, материал ПВХ, нижний край папки защищён металлом, прозрачный карман на корешке для сменной бумажной этикетки, цвет(чёрный; синий; серый; бордовый; жёлтый)</t>
  </si>
  <si>
    <t>было 5 шт. на 3 года</t>
  </si>
  <si>
    <t>Толщина корешка 50 мм, формат А4, вместимость 350 листов, материал ПВХ, нижний край папки защищён металлом, прозрачный карман на корешке для сменной бумажной этикетки, цвет (чёрный; синий; серый; бордовый; жёлтый)</t>
  </si>
  <si>
    <t xml:space="preserve">Папка на завязках </t>
  </si>
  <si>
    <t>Формата А4, плотность картона 360 г/м2</t>
  </si>
  <si>
    <t>Папка с пластиковыми вкладышами</t>
  </si>
  <si>
    <t>Формат А4, толщина корешка 21 мм, кол-во вкладышей 20 шт, плотность 700мкм, тип скрепления термосварка, цвет (синий; чёрный; красный; зеленый; серый)</t>
  </si>
  <si>
    <t xml:space="preserve">Формат А4, толщина корешка 21 мм, кол-во вкладышей 40 шт, плотность 700мкм, тип скрепления термосварка, цвет (синий; чёрный; красный; зеленый; серый) </t>
  </si>
  <si>
    <t>Формат А4, толщина корешка 21 мм, кол-во вкладышей 60 шт, плотность 700мкм, тип скрепления термосварка, цвет (синий; чёрный; красный; зеленый; серый)</t>
  </si>
  <si>
    <t xml:space="preserve">Папка-карман с перфорацией </t>
  </si>
  <si>
    <t xml:space="preserve"> Прозрачный верхний лист, формата А 4, механизм скоросшивателя стандартный, фиксация листов 100шт, толщина верхнего листа 0,120 мм, нижнего 0,180 мм</t>
  </si>
  <si>
    <t>Папка–конверт с кнопкой</t>
  </si>
  <si>
    <t>Пластиковая, толщина пластика 150мкм, ориентация формата горизонтально, формата А4</t>
  </si>
  <si>
    <t>Папка-скоросшиватель «Дело»</t>
  </si>
  <si>
    <t>Картонная плотность 300г/м2, ширина корешка 0,5см</t>
  </si>
  <si>
    <t>Папка-скоросшиватель 0,45 мм</t>
  </si>
  <si>
    <t>С пружинным механизмом, формата А4, из пластика,ширина корешка 15 мм, цвет (синий; черный; красный; зеленый)</t>
  </si>
  <si>
    <t>Папка-скоросшиватель 0,7 мм</t>
  </si>
  <si>
    <t>С пружинным механизмом, формата А4, из пластика, цвет (синий; черный; красный; зеленый)</t>
  </si>
  <si>
    <t>Папка-уголок</t>
  </si>
  <si>
    <t>Формата А4, из пластика толщиной 150мкр</t>
  </si>
  <si>
    <t>Планинг недатированный</t>
  </si>
  <si>
    <t>Обложка из ламинированного картона, кол-во листов 60, на гребне размер(ДхШ) 298х110 мм</t>
  </si>
  <si>
    <t>Плёнка для ламинирования</t>
  </si>
  <si>
    <t>Формата А4, плотностью 100 мкм, прозразностью 99%, кол-во в упаковке 100шт</t>
  </si>
  <si>
    <t>Поддон для бумаги</t>
  </si>
  <si>
    <t>Горизонтальный из полистерола с возможностью компоновки аналогичных лотков один в один, для листов формата А4, размер (ДхШхВ) 340х255х63 мм</t>
  </si>
  <si>
    <t>Пружинки для переплёта</t>
  </si>
  <si>
    <t>Пластиковые, диаметр 38 мм, формат А4, кол-во колец 21 шт, переплетаемых листов 360 листов</t>
  </si>
  <si>
    <t>Регистр алфавитный</t>
  </si>
  <si>
    <t>Пластиковый, форма А4, кол-во листов разделителя 20 шт</t>
  </si>
  <si>
    <t xml:space="preserve">Ручка </t>
  </si>
  <si>
    <t>Шариковая со сменным стержнем,на масляной основе, толщина линии 0,5мм, цвет чернил (синий; черный; красный)</t>
  </si>
  <si>
    <t>было 3 шт; характеристики проще, цена ниже</t>
  </si>
  <si>
    <t>Геливая, толщина линии 0,5 мм, корпус прозрачный с ребристым упором для пальца, цвет чернил (синий; чёрный; красный)</t>
  </si>
  <si>
    <t>Шариковая с держателем и цепочкой, толщина линии 0,5 мм, сменный стержень, цвет чернил (синий)</t>
  </si>
  <si>
    <t>Скобы для степлера №10</t>
  </si>
  <si>
    <t>Величина скрепления до 10 листов, в упаковке 1000 шт</t>
  </si>
  <si>
    <t>Скобы для степлера №24/6</t>
  </si>
  <si>
    <t>Величина скрепления до 30 листов, в упаковке 1000 шт</t>
  </si>
  <si>
    <t>Скотч</t>
  </si>
  <si>
    <t>Прозрачный, основа и тип клея - полипропилен, ширина 12 мм, длина 10м</t>
  </si>
  <si>
    <t>Прозрачный, основа и тип клея - полипропилен, ширина 48 мм, длина 50 м, плотность 40 мкр</t>
  </si>
  <si>
    <t>Скрепки 28 мм</t>
  </si>
  <si>
    <t>Овальной формы, металлические, кол-во в упаковке 100 шт</t>
  </si>
  <si>
    <t>Скрепки 50 мм</t>
  </si>
  <si>
    <t>Овальной формы, металлические, кол-во в упаковке 50 шт</t>
  </si>
  <si>
    <t>Скрепочница магнитная</t>
  </si>
  <si>
    <t>Прямоугольная, материал пластик, подача скрепок сверху, вертикальный вид</t>
  </si>
  <si>
    <t>Степлер №10</t>
  </si>
  <si>
    <t>Скрепляет до 12 листов, вмещение скобы 100 шт</t>
  </si>
  <si>
    <t>Степлер №24/6</t>
  </si>
  <si>
    <t>Скрепляет до 25 листов, вмещение скобы 100 шт</t>
  </si>
  <si>
    <t>Стержень</t>
  </si>
  <si>
    <t>Для ручки шариковый, толщина линии 0,5 мм, длина стержня 142 мм, с евронаконечником, цвет чернил (синий; чёрный; красный)</t>
  </si>
  <si>
    <t>Для ручки гелиевый, длина стержня 129 мм, диаметр 0,5 см, с евронаконечником, цвет чернил (синий; чёрный; красный)</t>
  </si>
  <si>
    <t>Для ручки Parker шариковый, толщина линии 0,8 мм, длина стержня 115 мм, с евронаконечником,  цвет чернил (синий)</t>
  </si>
  <si>
    <t>Текстмаркер</t>
  </si>
  <si>
    <t>На водной основе, скошенный наконечник, ширина линии письма от 1 до 4 мм, цвета (зелёный, оранжевый, розовый, жёлтый)</t>
  </si>
  <si>
    <t xml:space="preserve">Точилка для карандашей </t>
  </si>
  <si>
    <t>Пластиковая, с контейнером, кол-во отверстий для карандаша 1 шт</t>
  </si>
  <si>
    <t>Блокнот</t>
  </si>
  <si>
    <t>Обложка пластиковая, однотонная. Формат А6, количество листов:  64 листов, Способ брошюровки: боковая спираль. Вид блока: в клетку</t>
  </si>
  <si>
    <t xml:space="preserve">Примечание: объем канцелярских товаров может отличаться от приведённого в зависимости от решаемых задач; канцелярские товары, не указанные в настоящем Приложении, приобретаются по заявке с приложением расчета и обоснования и обеспечиваются в пределах доведенных лимитов бюджетных обязательств на обеспечение функций.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</si>
  <si>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к постановлению Администрации</t>
  </si>
  <si>
    <t xml:space="preserve">                             Приложение 2</t>
  </si>
  <si>
    <t xml:space="preserve">                             города Когалыма</t>
  </si>
  <si>
    <t xml:space="preserve">                             от 28.06.2018№1459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</si>
</sst>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3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9" fillId="0" borderId="0"/>
  </cellStyleXfs>
  <cellXfs count="42">
    <xf numFmtId="0" fontId="0" fillId="0" borderId="0" xfId="0"/>
    <xf numFmtId="0" fontId="6" fillId="0" borderId="0" xfId="1" applyFont="1" applyFill="1"/>
    <xf numFmtId="0" fontId="4" fillId="0" borderId="0" xfId="3" applyFont="1" applyFill="1" applyAlignment="1">
      <alignment horizontal="center" vertical="center"/>
    </xf>
    <xf numFmtId="0" fontId="4" fillId="0" borderId="0" xfId="3" applyFont="1" applyFill="1"/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left"/>
    </xf>
    <xf numFmtId="0" fontId="3" fillId="0" borderId="0" xfId="9" applyFont="1" applyFill="1"/>
    <xf numFmtId="0" fontId="4" fillId="0" borderId="0" xfId="9" applyFont="1" applyFill="1" applyAlignment="1">
      <alignment vertical="center" wrapText="1"/>
    </xf>
    <xf numFmtId="0" fontId="3" fillId="0" borderId="0" xfId="9" applyFont="1" applyFill="1" applyAlignment="1">
      <alignment vertical="center" wrapText="1"/>
    </xf>
    <xf numFmtId="0" fontId="3" fillId="0" borderId="2" xfId="6" applyFont="1" applyFill="1" applyBorder="1" applyAlignment="1">
      <alignment horizontal="center" vertical="top" wrapText="1"/>
    </xf>
    <xf numFmtId="0" fontId="3" fillId="0" borderId="2" xfId="9" applyFont="1" applyFill="1" applyBorder="1" applyAlignment="1">
      <alignment horizontal="center" vertical="center"/>
    </xf>
    <xf numFmtId="1" fontId="3" fillId="0" borderId="2" xfId="9" applyNumberFormat="1" applyFont="1" applyFill="1" applyBorder="1" applyAlignment="1">
      <alignment horizontal="center" vertical="top" wrapText="1"/>
    </xf>
    <xf numFmtId="0" fontId="3" fillId="0" borderId="2" xfId="9" applyFont="1" applyFill="1" applyBorder="1" applyAlignment="1">
      <alignment horizontal="left" vertical="top" wrapText="1"/>
    </xf>
    <xf numFmtId="0" fontId="3" fillId="0" borderId="2" xfId="9" applyFont="1" applyFill="1" applyBorder="1" applyAlignment="1">
      <alignment horizontal="justify" vertical="top" wrapText="1"/>
    </xf>
    <xf numFmtId="0" fontId="3" fillId="0" borderId="2" xfId="9" applyFont="1" applyFill="1" applyBorder="1" applyAlignment="1">
      <alignment horizontal="center" vertical="top"/>
    </xf>
    <xf numFmtId="2" fontId="3" fillId="0" borderId="2" xfId="9" applyNumberFormat="1" applyFont="1" applyFill="1" applyBorder="1" applyAlignment="1">
      <alignment horizontal="center" vertical="top"/>
    </xf>
    <xf numFmtId="0" fontId="3" fillId="0" borderId="2" xfId="9" applyFont="1" applyFill="1" applyBorder="1" applyAlignment="1">
      <alignment vertical="top" wrapText="1"/>
    </xf>
    <xf numFmtId="0" fontId="3" fillId="0" borderId="2" xfId="9" applyFont="1" applyFill="1" applyBorder="1" applyAlignment="1">
      <alignment horizontal="center" vertical="top" wrapText="1"/>
    </xf>
    <xf numFmtId="0" fontId="3" fillId="2" borderId="2" xfId="9" applyFont="1" applyFill="1" applyBorder="1" applyAlignment="1">
      <alignment horizontal="left" vertical="top" wrapText="1"/>
    </xf>
    <xf numFmtId="0" fontId="3" fillId="0" borderId="2" xfId="3" applyFont="1" applyFill="1" applyBorder="1" applyAlignment="1">
      <alignment horizontal="left" vertical="top" wrapText="1"/>
    </xf>
    <xf numFmtId="0" fontId="4" fillId="0" borderId="0" xfId="9" applyFont="1" applyFill="1"/>
    <xf numFmtId="0" fontId="3" fillId="2" borderId="2" xfId="9" applyFont="1" applyFill="1" applyBorder="1" applyAlignment="1">
      <alignment horizontal="center" vertical="top"/>
    </xf>
    <xf numFmtId="0" fontId="3" fillId="0" borderId="3" xfId="9" applyFont="1" applyFill="1" applyBorder="1" applyAlignment="1">
      <alignment horizontal="center" vertical="top" wrapText="1"/>
    </xf>
    <xf numFmtId="0" fontId="3" fillId="0" borderId="4" xfId="9" applyFont="1" applyFill="1" applyBorder="1" applyAlignment="1">
      <alignment horizontal="center" vertical="top" wrapText="1"/>
    </xf>
    <xf numFmtId="0" fontId="3" fillId="0" borderId="4" xfId="9" applyFont="1" applyFill="1" applyBorder="1" applyAlignment="1">
      <alignment horizontal="center" vertical="center" wrapText="1"/>
    </xf>
    <xf numFmtId="0" fontId="4" fillId="0" borderId="0" xfId="9" applyFont="1" applyFill="1" applyAlignment="1">
      <alignment horizontal="center" vertical="center"/>
    </xf>
    <xf numFmtId="0" fontId="4" fillId="0" borderId="0" xfId="9" applyFont="1" applyFill="1" applyAlignment="1">
      <alignment vertical="center"/>
    </xf>
    <xf numFmtId="0" fontId="4" fillId="0" borderId="0" xfId="9" applyFont="1" applyFill="1" applyAlignment="1">
      <alignment horizontal="right"/>
    </xf>
    <xf numFmtId="4" fontId="3" fillId="0" borderId="0" xfId="1" applyNumberFormat="1" applyFont="1" applyFill="1" applyBorder="1" applyAlignment="1">
      <alignment horizontal="right"/>
    </xf>
    <xf numFmtId="0" fontId="3" fillId="0" borderId="0" xfId="1" applyFont="1" applyFill="1" applyBorder="1" applyAlignment="1">
      <alignment horizontal="right"/>
    </xf>
    <xf numFmtId="0" fontId="5" fillId="0" borderId="0" xfId="1" applyFont="1" applyFill="1" applyBorder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0" fontId="5" fillId="0" borderId="0" xfId="1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5" fillId="0" borderId="0" xfId="1" applyFont="1" applyFill="1" applyAlignment="1">
      <alignment horizontal="center"/>
    </xf>
    <xf numFmtId="0" fontId="5" fillId="0" borderId="1" xfId="9" applyFont="1" applyFill="1" applyBorder="1" applyAlignment="1">
      <alignment horizontal="center" vertical="center" wrapText="1"/>
    </xf>
    <xf numFmtId="0" fontId="5" fillId="0" borderId="5" xfId="9" applyFont="1" applyFill="1" applyBorder="1" applyAlignment="1">
      <alignment horizontal="left" wrapText="1"/>
    </xf>
    <xf numFmtId="0" fontId="5" fillId="0" borderId="6" xfId="9" applyFont="1" applyFill="1" applyBorder="1" applyAlignment="1">
      <alignment horizontal="left" wrapText="1"/>
    </xf>
    <xf numFmtId="0" fontId="5" fillId="0" borderId="7" xfId="9" applyFont="1" applyFill="1" applyBorder="1" applyAlignment="1">
      <alignment horizontal="left" wrapText="1"/>
    </xf>
    <xf numFmtId="0" fontId="3" fillId="0" borderId="2" xfId="9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</cellXfs>
  <cellStyles count="17">
    <cellStyle name="Гиперссылка 2" xfId="4"/>
    <cellStyle name="Обычный" xfId="0" builtinId="0"/>
    <cellStyle name="Обычный 10" xfId="1"/>
    <cellStyle name="Обычный 11" xfId="16"/>
    <cellStyle name="Обычный 2" xfId="5"/>
    <cellStyle name="Обычный 3" xfId="6"/>
    <cellStyle name="Обычный 4" xfId="7"/>
    <cellStyle name="Обычный 4 2" xfId="13"/>
    <cellStyle name="Обычный 5" xfId="8"/>
    <cellStyle name="Обычный 5 2" xfId="14"/>
    <cellStyle name="Обычный 6" xfId="9"/>
    <cellStyle name="Обычный 6 2" xfId="3"/>
    <cellStyle name="Обычный 7" xfId="10"/>
    <cellStyle name="Обычный 7 2" xfId="15"/>
    <cellStyle name="Обычный 8" xfId="11"/>
    <cellStyle name="Обычный 8 2" xfId="2"/>
    <cellStyle name="Обычный 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L119"/>
  <sheetViews>
    <sheetView tabSelected="1" view="pageBreakPreview" zoomScaleSheetLayoutView="100" workbookViewId="0">
      <selection activeCell="E8" sqref="E8:E9"/>
    </sheetView>
  </sheetViews>
  <sheetFormatPr defaultRowHeight="15.75"/>
  <cols>
    <col min="1" max="1" width="4.85546875" style="26" customWidth="1"/>
    <col min="2" max="2" width="16.7109375" style="27" customWidth="1"/>
    <col min="3" max="3" width="29.28515625" style="21" customWidth="1"/>
    <col min="4" max="4" width="9.7109375" style="27" customWidth="1"/>
    <col min="5" max="5" width="9.85546875" style="26" customWidth="1"/>
    <col min="6" max="9" width="16.7109375" style="21" customWidth="1"/>
    <col min="10" max="10" width="16.5703125" style="21" customWidth="1"/>
    <col min="11" max="11" width="18.42578125" style="28" customWidth="1"/>
    <col min="12" max="12" width="11.28515625" style="8" hidden="1" customWidth="1"/>
    <col min="13" max="16384" width="9.140625" style="21"/>
  </cols>
  <sheetData>
    <row r="1" spans="1:12" s="7" customFormat="1" ht="20.25" customHeight="1">
      <c r="A1" s="32"/>
      <c r="B1" s="32"/>
      <c r="C1" s="32"/>
      <c r="D1" s="32"/>
      <c r="E1" s="32"/>
      <c r="F1" s="32"/>
      <c r="G1" s="32"/>
      <c r="H1" s="32"/>
      <c r="I1" s="33" t="s">
        <v>188</v>
      </c>
      <c r="J1" s="34"/>
      <c r="K1" s="34"/>
      <c r="L1" s="29"/>
    </row>
    <row r="2" spans="1:12" s="7" customFormat="1" ht="18" customHeight="1">
      <c r="A2" s="31"/>
      <c r="B2" s="31"/>
      <c r="C2" s="31"/>
      <c r="D2" s="31"/>
      <c r="E2" s="31"/>
      <c r="F2" s="31"/>
      <c r="G2" s="31"/>
      <c r="H2" s="31"/>
      <c r="I2" s="33" t="s">
        <v>187</v>
      </c>
      <c r="J2" s="34"/>
      <c r="K2" s="34"/>
      <c r="L2" s="30"/>
    </row>
    <row r="3" spans="1:12" s="7" customFormat="1" ht="17.25">
      <c r="A3" s="31"/>
      <c r="B3" s="31"/>
      <c r="C3" s="31"/>
      <c r="D3" s="31"/>
      <c r="E3" s="31"/>
      <c r="F3" s="31"/>
      <c r="G3" s="31"/>
      <c r="H3" s="31"/>
      <c r="I3" s="33" t="s">
        <v>189</v>
      </c>
      <c r="J3" s="34"/>
      <c r="K3" s="34"/>
      <c r="L3" s="30"/>
    </row>
    <row r="4" spans="1:12" s="7" customFormat="1" ht="17.25">
      <c r="A4" s="31"/>
      <c r="B4" s="31"/>
      <c r="C4" s="31"/>
      <c r="D4" s="31"/>
      <c r="E4" s="31"/>
      <c r="F4" s="31"/>
      <c r="G4" s="31"/>
      <c r="H4" s="31"/>
      <c r="I4" s="33" t="s">
        <v>190</v>
      </c>
      <c r="J4" s="34"/>
      <c r="K4" s="34"/>
      <c r="L4" s="30"/>
    </row>
    <row r="5" spans="1:12" s="7" customFormat="1" ht="16.5">
      <c r="A5" s="35" t="s">
        <v>0</v>
      </c>
      <c r="B5" s="35"/>
      <c r="C5" s="35"/>
      <c r="D5" s="35"/>
      <c r="E5" s="35"/>
      <c r="F5" s="35"/>
      <c r="G5" s="35"/>
      <c r="H5" s="35"/>
      <c r="I5" s="35"/>
      <c r="J5" s="35"/>
      <c r="K5" s="31"/>
      <c r="L5" s="8"/>
    </row>
    <row r="6" spans="1:12" s="7" customFormat="1" ht="38.25" customHeight="1">
      <c r="A6" s="36" t="s">
        <v>30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8"/>
    </row>
    <row r="7" spans="1:12" s="7" customFormat="1" ht="15">
      <c r="A7" s="40" t="s">
        <v>31</v>
      </c>
      <c r="B7" s="40" t="s">
        <v>1</v>
      </c>
      <c r="C7" s="40" t="s">
        <v>32</v>
      </c>
      <c r="D7" s="40" t="s">
        <v>2</v>
      </c>
      <c r="E7" s="40"/>
      <c r="F7" s="41" t="s">
        <v>3</v>
      </c>
      <c r="G7" s="41"/>
      <c r="H7" s="41"/>
      <c r="I7" s="41"/>
      <c r="J7" s="41"/>
      <c r="K7" s="40" t="s">
        <v>4</v>
      </c>
      <c r="L7" s="9"/>
    </row>
    <row r="8" spans="1:12" s="7" customFormat="1" ht="15">
      <c r="A8" s="40"/>
      <c r="B8" s="40"/>
      <c r="C8" s="40"/>
      <c r="D8" s="40" t="s">
        <v>5</v>
      </c>
      <c r="E8" s="40" t="s">
        <v>6</v>
      </c>
      <c r="F8" s="40" t="s">
        <v>7</v>
      </c>
      <c r="G8" s="40"/>
      <c r="H8" s="40"/>
      <c r="I8" s="40" t="s">
        <v>8</v>
      </c>
      <c r="J8" s="40" t="s">
        <v>9</v>
      </c>
      <c r="K8" s="40"/>
      <c r="L8" s="9"/>
    </row>
    <row r="9" spans="1:12" s="7" customFormat="1" ht="105">
      <c r="A9" s="40"/>
      <c r="B9" s="40"/>
      <c r="C9" s="40"/>
      <c r="D9" s="40"/>
      <c r="E9" s="40"/>
      <c r="F9" s="10" t="s">
        <v>10</v>
      </c>
      <c r="G9" s="10" t="s">
        <v>11</v>
      </c>
      <c r="H9" s="10" t="s">
        <v>12</v>
      </c>
      <c r="I9" s="40"/>
      <c r="J9" s="40"/>
      <c r="K9" s="40"/>
      <c r="L9" s="9"/>
    </row>
    <row r="10" spans="1:12" s="7" customFormat="1" ht="1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12</v>
      </c>
      <c r="L10" s="9"/>
    </row>
    <row r="11" spans="1:12" s="7" customFormat="1" ht="30">
      <c r="A11" s="12" t="s">
        <v>33</v>
      </c>
      <c r="B11" s="13" t="s">
        <v>34</v>
      </c>
      <c r="C11" s="14" t="s">
        <v>35</v>
      </c>
      <c r="D11" s="15">
        <v>796</v>
      </c>
      <c r="E11" s="15" t="s">
        <v>36</v>
      </c>
      <c r="F11" s="15">
        <v>1</v>
      </c>
      <c r="G11" s="15">
        <v>1</v>
      </c>
      <c r="H11" s="15">
        <v>1</v>
      </c>
      <c r="I11" s="15">
        <v>1</v>
      </c>
      <c r="J11" s="15">
        <v>1</v>
      </c>
      <c r="K11" s="16">
        <v>57</v>
      </c>
      <c r="L11" s="9"/>
    </row>
    <row r="12" spans="1:12" s="7" customFormat="1" ht="75">
      <c r="A12" s="12">
        <f>A11+1</f>
        <v>2</v>
      </c>
      <c r="B12" s="13" t="s">
        <v>37</v>
      </c>
      <c r="C12" s="14" t="s">
        <v>38</v>
      </c>
      <c r="D12" s="15">
        <v>796</v>
      </c>
      <c r="E12" s="15" t="s">
        <v>36</v>
      </c>
      <c r="F12" s="15">
        <v>0</v>
      </c>
      <c r="G12" s="15">
        <v>3</v>
      </c>
      <c r="H12" s="15">
        <v>3</v>
      </c>
      <c r="I12" s="15">
        <v>3</v>
      </c>
      <c r="J12" s="15">
        <v>3</v>
      </c>
      <c r="K12" s="16">
        <v>80</v>
      </c>
      <c r="L12" s="9" t="s">
        <v>39</v>
      </c>
    </row>
    <row r="13" spans="1:12" s="7" customFormat="1" ht="45">
      <c r="A13" s="12">
        <f t="shared" ref="A13:A76" si="0">A12+1</f>
        <v>3</v>
      </c>
      <c r="B13" s="13" t="s">
        <v>37</v>
      </c>
      <c r="C13" s="14" t="s">
        <v>40</v>
      </c>
      <c r="D13" s="15">
        <v>796</v>
      </c>
      <c r="E13" s="15" t="s">
        <v>36</v>
      </c>
      <c r="F13" s="15">
        <v>0</v>
      </c>
      <c r="G13" s="15">
        <v>3</v>
      </c>
      <c r="H13" s="15">
        <v>3</v>
      </c>
      <c r="I13" s="15">
        <v>3</v>
      </c>
      <c r="J13" s="15">
        <v>3</v>
      </c>
      <c r="K13" s="16">
        <v>260</v>
      </c>
      <c r="L13" s="9" t="s">
        <v>39</v>
      </c>
    </row>
    <row r="14" spans="1:12" s="7" customFormat="1" ht="75">
      <c r="A14" s="12">
        <v>4</v>
      </c>
      <c r="B14" s="13" t="s">
        <v>41</v>
      </c>
      <c r="C14" s="14" t="s">
        <v>42</v>
      </c>
      <c r="D14" s="15">
        <v>796</v>
      </c>
      <c r="E14" s="15" t="s">
        <v>36</v>
      </c>
      <c r="F14" s="15">
        <v>2</v>
      </c>
      <c r="G14" s="15">
        <v>2</v>
      </c>
      <c r="H14" s="15">
        <v>2</v>
      </c>
      <c r="I14" s="15">
        <v>2</v>
      </c>
      <c r="J14" s="15">
        <v>2</v>
      </c>
      <c r="K14" s="16">
        <v>93</v>
      </c>
      <c r="L14" s="9"/>
    </row>
    <row r="15" spans="1:12" s="7" customFormat="1" ht="75">
      <c r="A15" s="12">
        <v>5</v>
      </c>
      <c r="B15" s="13" t="s">
        <v>41</v>
      </c>
      <c r="C15" s="14" t="s">
        <v>43</v>
      </c>
      <c r="D15" s="15">
        <v>796</v>
      </c>
      <c r="E15" s="15" t="s">
        <v>36</v>
      </c>
      <c r="F15" s="15">
        <v>2</v>
      </c>
      <c r="G15" s="15">
        <v>2</v>
      </c>
      <c r="H15" s="15">
        <v>2</v>
      </c>
      <c r="I15" s="15">
        <v>2</v>
      </c>
      <c r="J15" s="15">
        <v>2</v>
      </c>
      <c r="K15" s="16">
        <v>81</v>
      </c>
      <c r="L15" s="9"/>
    </row>
    <row r="16" spans="1:12" s="7" customFormat="1" ht="45">
      <c r="A16" s="12">
        <v>6</v>
      </c>
      <c r="B16" s="13" t="s">
        <v>44</v>
      </c>
      <c r="C16" s="14" t="s">
        <v>45</v>
      </c>
      <c r="D16" s="15">
        <v>778</v>
      </c>
      <c r="E16" s="15" t="s">
        <v>46</v>
      </c>
      <c r="F16" s="15">
        <v>12</v>
      </c>
      <c r="G16" s="15">
        <v>12</v>
      </c>
      <c r="H16" s="15">
        <v>12</v>
      </c>
      <c r="I16" s="15">
        <v>12</v>
      </c>
      <c r="J16" s="15">
        <v>12</v>
      </c>
      <c r="K16" s="16">
        <v>260</v>
      </c>
      <c r="L16" s="9"/>
    </row>
    <row r="17" spans="1:12" s="7" customFormat="1" ht="45">
      <c r="A17" s="12">
        <v>7</v>
      </c>
      <c r="B17" s="13" t="s">
        <v>47</v>
      </c>
      <c r="C17" s="14" t="s">
        <v>48</v>
      </c>
      <c r="D17" s="15">
        <v>778</v>
      </c>
      <c r="E17" s="15" t="s">
        <v>46</v>
      </c>
      <c r="F17" s="15">
        <v>0</v>
      </c>
      <c r="G17" s="15">
        <v>0</v>
      </c>
      <c r="H17" s="15">
        <v>1</v>
      </c>
      <c r="I17" s="15">
        <v>1</v>
      </c>
      <c r="J17" s="15">
        <v>1</v>
      </c>
      <c r="K17" s="16">
        <v>520</v>
      </c>
      <c r="L17" s="9"/>
    </row>
    <row r="18" spans="1:12" s="7" customFormat="1" ht="150">
      <c r="A18" s="12">
        <v>8</v>
      </c>
      <c r="B18" s="13" t="s">
        <v>49</v>
      </c>
      <c r="C18" s="14" t="s">
        <v>50</v>
      </c>
      <c r="D18" s="15">
        <v>796</v>
      </c>
      <c r="E18" s="15" t="s">
        <v>36</v>
      </c>
      <c r="F18" s="15">
        <v>0</v>
      </c>
      <c r="G18" s="15">
        <v>0</v>
      </c>
      <c r="H18" s="15">
        <v>1</v>
      </c>
      <c r="I18" s="15">
        <v>1</v>
      </c>
      <c r="J18" s="15">
        <v>1</v>
      </c>
      <c r="K18" s="16">
        <v>1646</v>
      </c>
      <c r="L18" s="9"/>
    </row>
    <row r="19" spans="1:12" s="7" customFormat="1" ht="30">
      <c r="A19" s="12">
        <v>9</v>
      </c>
      <c r="B19" s="13" t="s">
        <v>51</v>
      </c>
      <c r="C19" s="14" t="s">
        <v>52</v>
      </c>
      <c r="D19" s="15">
        <v>796</v>
      </c>
      <c r="E19" s="15" t="s">
        <v>36</v>
      </c>
      <c r="F19" s="15">
        <v>12</v>
      </c>
      <c r="G19" s="15">
        <v>12</v>
      </c>
      <c r="H19" s="15">
        <v>12</v>
      </c>
      <c r="I19" s="15">
        <v>12</v>
      </c>
      <c r="J19" s="15">
        <v>12</v>
      </c>
      <c r="K19" s="16">
        <v>32</v>
      </c>
      <c r="L19" s="9" t="s">
        <v>53</v>
      </c>
    </row>
    <row r="20" spans="1:12" s="7" customFormat="1" ht="60">
      <c r="A20" s="12">
        <v>10</v>
      </c>
      <c r="B20" s="13" t="s">
        <v>54</v>
      </c>
      <c r="C20" s="17" t="s">
        <v>55</v>
      </c>
      <c r="D20" s="15">
        <v>796</v>
      </c>
      <c r="E20" s="15" t="s">
        <v>36</v>
      </c>
      <c r="F20" s="15">
        <v>1</v>
      </c>
      <c r="G20" s="15">
        <v>1</v>
      </c>
      <c r="H20" s="15">
        <v>1</v>
      </c>
      <c r="I20" s="15">
        <v>1</v>
      </c>
      <c r="J20" s="15">
        <v>1</v>
      </c>
      <c r="K20" s="16">
        <v>467</v>
      </c>
      <c r="L20" s="9"/>
    </row>
    <row r="21" spans="1:12" s="7" customFormat="1" ht="60">
      <c r="A21" s="12">
        <f t="shared" si="0"/>
        <v>11</v>
      </c>
      <c r="B21" s="13" t="s">
        <v>56</v>
      </c>
      <c r="C21" s="14" t="s">
        <v>57</v>
      </c>
      <c r="D21" s="15">
        <v>796</v>
      </c>
      <c r="E21" s="15" t="s">
        <v>36</v>
      </c>
      <c r="F21" s="15">
        <v>1</v>
      </c>
      <c r="G21" s="15">
        <v>1</v>
      </c>
      <c r="H21" s="15">
        <v>1</v>
      </c>
      <c r="I21" s="15">
        <v>1</v>
      </c>
      <c r="J21" s="15">
        <v>1</v>
      </c>
      <c r="K21" s="16">
        <v>163</v>
      </c>
      <c r="L21" s="9"/>
    </row>
    <row r="22" spans="1:12" s="7" customFormat="1" ht="30">
      <c r="A22" s="12">
        <f t="shared" si="0"/>
        <v>12</v>
      </c>
      <c r="B22" s="13" t="s">
        <v>58</v>
      </c>
      <c r="C22" s="14" t="s">
        <v>59</v>
      </c>
      <c r="D22" s="15">
        <v>778</v>
      </c>
      <c r="E22" s="15" t="s">
        <v>46</v>
      </c>
      <c r="F22" s="15">
        <v>1</v>
      </c>
      <c r="G22" s="15">
        <v>1</v>
      </c>
      <c r="H22" s="15">
        <v>1</v>
      </c>
      <c r="I22" s="15">
        <v>1</v>
      </c>
      <c r="J22" s="15">
        <v>1</v>
      </c>
      <c r="K22" s="16">
        <v>45</v>
      </c>
      <c r="L22" s="9"/>
    </row>
    <row r="23" spans="1:12" s="7" customFormat="1" ht="30">
      <c r="A23" s="12">
        <f t="shared" si="0"/>
        <v>13</v>
      </c>
      <c r="B23" s="13" t="s">
        <v>60</v>
      </c>
      <c r="C23" s="14" t="s">
        <v>61</v>
      </c>
      <c r="D23" s="15">
        <v>778</v>
      </c>
      <c r="E23" s="15" t="s">
        <v>46</v>
      </c>
      <c r="F23" s="15">
        <v>1</v>
      </c>
      <c r="G23" s="15">
        <v>1</v>
      </c>
      <c r="H23" s="15">
        <v>1</v>
      </c>
      <c r="I23" s="15">
        <v>1</v>
      </c>
      <c r="J23" s="15">
        <v>1</v>
      </c>
      <c r="K23" s="16">
        <v>67</v>
      </c>
      <c r="L23" s="9"/>
    </row>
    <row r="24" spans="1:12" s="7" customFormat="1" ht="30">
      <c r="A24" s="12">
        <f t="shared" si="0"/>
        <v>14</v>
      </c>
      <c r="B24" s="13" t="s">
        <v>62</v>
      </c>
      <c r="C24" s="14" t="s">
        <v>63</v>
      </c>
      <c r="D24" s="15">
        <v>778</v>
      </c>
      <c r="E24" s="18" t="s">
        <v>46</v>
      </c>
      <c r="F24" s="15">
        <v>1</v>
      </c>
      <c r="G24" s="15">
        <v>1</v>
      </c>
      <c r="H24" s="15">
        <v>1</v>
      </c>
      <c r="I24" s="15">
        <v>1</v>
      </c>
      <c r="J24" s="15">
        <v>1</v>
      </c>
      <c r="K24" s="16">
        <v>166</v>
      </c>
      <c r="L24" s="9"/>
    </row>
    <row r="25" spans="1:12" s="7" customFormat="1" ht="30">
      <c r="A25" s="12">
        <v>15</v>
      </c>
      <c r="B25" s="13" t="s">
        <v>64</v>
      </c>
      <c r="C25" s="14" t="s">
        <v>65</v>
      </c>
      <c r="D25" s="15">
        <v>778</v>
      </c>
      <c r="E25" s="18" t="s">
        <v>46</v>
      </c>
      <c r="F25" s="15">
        <v>1</v>
      </c>
      <c r="G25" s="15">
        <v>1</v>
      </c>
      <c r="H25" s="15">
        <v>1</v>
      </c>
      <c r="I25" s="15">
        <v>1</v>
      </c>
      <c r="J25" s="15">
        <v>1</v>
      </c>
      <c r="K25" s="16">
        <v>245</v>
      </c>
      <c r="L25" s="9" t="s">
        <v>53</v>
      </c>
    </row>
    <row r="26" spans="1:12" s="7" customFormat="1" ht="75">
      <c r="A26" s="12">
        <v>16</v>
      </c>
      <c r="B26" s="13" t="s">
        <v>66</v>
      </c>
      <c r="C26" s="14" t="s">
        <v>67</v>
      </c>
      <c r="D26" s="15">
        <v>778</v>
      </c>
      <c r="E26" s="15" t="s">
        <v>46</v>
      </c>
      <c r="F26" s="15">
        <v>2</v>
      </c>
      <c r="G26" s="15">
        <v>2</v>
      </c>
      <c r="H26" s="15">
        <v>2</v>
      </c>
      <c r="I26" s="15">
        <v>2</v>
      </c>
      <c r="J26" s="15">
        <v>2</v>
      </c>
      <c r="K26" s="16">
        <v>200</v>
      </c>
      <c r="L26" s="9" t="s">
        <v>68</v>
      </c>
    </row>
    <row r="27" spans="1:12" s="7" customFormat="1" ht="60">
      <c r="A27" s="12">
        <f t="shared" si="0"/>
        <v>17</v>
      </c>
      <c r="B27" s="13" t="s">
        <v>69</v>
      </c>
      <c r="C27" s="14" t="s">
        <v>70</v>
      </c>
      <c r="D27" s="15">
        <v>778</v>
      </c>
      <c r="E27" s="15" t="s">
        <v>46</v>
      </c>
      <c r="F27" s="15">
        <v>2</v>
      </c>
      <c r="G27" s="15">
        <v>2</v>
      </c>
      <c r="H27" s="15">
        <v>2</v>
      </c>
      <c r="I27" s="15">
        <v>2</v>
      </c>
      <c r="J27" s="15">
        <v>2</v>
      </c>
      <c r="K27" s="16">
        <v>11</v>
      </c>
      <c r="L27" s="9"/>
    </row>
    <row r="28" spans="1:12" s="7" customFormat="1" ht="45">
      <c r="A28" s="12">
        <f t="shared" si="0"/>
        <v>18</v>
      </c>
      <c r="B28" s="13" t="s">
        <v>71</v>
      </c>
      <c r="C28" s="14" t="s">
        <v>72</v>
      </c>
      <c r="D28" s="15">
        <v>778</v>
      </c>
      <c r="E28" s="18" t="s">
        <v>46</v>
      </c>
      <c r="F28" s="15">
        <v>0</v>
      </c>
      <c r="G28" s="15">
        <v>0</v>
      </c>
      <c r="H28" s="15">
        <v>1</v>
      </c>
      <c r="I28" s="15">
        <v>1</v>
      </c>
      <c r="J28" s="15">
        <v>1</v>
      </c>
      <c r="K28" s="16">
        <v>210</v>
      </c>
      <c r="L28" s="9"/>
    </row>
    <row r="29" spans="1:12" s="7" customFormat="1" ht="60">
      <c r="A29" s="12">
        <f t="shared" si="0"/>
        <v>19</v>
      </c>
      <c r="B29" s="13" t="s">
        <v>73</v>
      </c>
      <c r="C29" s="14" t="s">
        <v>74</v>
      </c>
      <c r="D29" s="15">
        <v>796</v>
      </c>
      <c r="E29" s="18" t="s">
        <v>36</v>
      </c>
      <c r="F29" s="15">
        <v>1</v>
      </c>
      <c r="G29" s="15">
        <v>1</v>
      </c>
      <c r="H29" s="15">
        <v>1</v>
      </c>
      <c r="I29" s="15">
        <v>1</v>
      </c>
      <c r="J29" s="15">
        <v>1</v>
      </c>
      <c r="K29" s="16">
        <v>226</v>
      </c>
      <c r="L29" s="9"/>
    </row>
    <row r="30" spans="1:12" s="7" customFormat="1" ht="60">
      <c r="A30" s="12">
        <f t="shared" si="0"/>
        <v>20</v>
      </c>
      <c r="B30" s="13" t="s">
        <v>75</v>
      </c>
      <c r="C30" s="14" t="s">
        <v>76</v>
      </c>
      <c r="D30" s="15">
        <v>796</v>
      </c>
      <c r="E30" s="15" t="s">
        <v>36</v>
      </c>
      <c r="F30" s="15">
        <v>2</v>
      </c>
      <c r="G30" s="15">
        <v>2</v>
      </c>
      <c r="H30" s="15">
        <v>2</v>
      </c>
      <c r="I30" s="15">
        <v>2</v>
      </c>
      <c r="J30" s="15">
        <v>2</v>
      </c>
      <c r="K30" s="16">
        <v>11</v>
      </c>
      <c r="L30" s="9" t="s">
        <v>68</v>
      </c>
    </row>
    <row r="31" spans="1:12" s="7" customFormat="1" ht="90" customHeight="1">
      <c r="A31" s="12">
        <f>A30+1</f>
        <v>21</v>
      </c>
      <c r="B31" s="13" t="s">
        <v>77</v>
      </c>
      <c r="C31" s="14" t="s">
        <v>78</v>
      </c>
      <c r="D31" s="15">
        <v>796</v>
      </c>
      <c r="E31" s="18" t="s">
        <v>36</v>
      </c>
      <c r="F31" s="15">
        <v>1</v>
      </c>
      <c r="G31" s="15">
        <v>1</v>
      </c>
      <c r="H31" s="15">
        <v>1</v>
      </c>
      <c r="I31" s="15">
        <v>1</v>
      </c>
      <c r="J31" s="15">
        <v>1</v>
      </c>
      <c r="K31" s="16">
        <v>180</v>
      </c>
      <c r="L31" s="9"/>
    </row>
    <row r="32" spans="1:12" s="7" customFormat="1" ht="45">
      <c r="A32" s="12">
        <f t="shared" si="0"/>
        <v>22</v>
      </c>
      <c r="B32" s="13" t="s">
        <v>79</v>
      </c>
      <c r="C32" s="14" t="s">
        <v>80</v>
      </c>
      <c r="D32" s="15">
        <v>796</v>
      </c>
      <c r="E32" s="15" t="s">
        <v>36</v>
      </c>
      <c r="F32" s="15">
        <v>2</v>
      </c>
      <c r="G32" s="15">
        <v>2</v>
      </c>
      <c r="H32" s="15">
        <v>2</v>
      </c>
      <c r="I32" s="15">
        <v>2</v>
      </c>
      <c r="J32" s="15">
        <v>2</v>
      </c>
      <c r="K32" s="16">
        <v>31</v>
      </c>
      <c r="L32" s="9" t="s">
        <v>68</v>
      </c>
    </row>
    <row r="33" spans="1:12" s="7" customFormat="1" ht="15">
      <c r="A33" s="12">
        <f t="shared" si="0"/>
        <v>23</v>
      </c>
      <c r="B33" s="13" t="s">
        <v>79</v>
      </c>
      <c r="C33" s="14" t="s">
        <v>81</v>
      </c>
      <c r="D33" s="15">
        <v>796</v>
      </c>
      <c r="E33" s="18" t="s">
        <v>36</v>
      </c>
      <c r="F33" s="15">
        <v>2</v>
      </c>
      <c r="G33" s="15">
        <v>2</v>
      </c>
      <c r="H33" s="15">
        <v>2</v>
      </c>
      <c r="I33" s="15">
        <v>2</v>
      </c>
      <c r="J33" s="15">
        <v>2</v>
      </c>
      <c r="K33" s="16">
        <v>25</v>
      </c>
      <c r="L33" s="9" t="s">
        <v>68</v>
      </c>
    </row>
    <row r="34" spans="1:12" s="7" customFormat="1" ht="45">
      <c r="A34" s="12">
        <f t="shared" si="0"/>
        <v>24</v>
      </c>
      <c r="B34" s="13" t="s">
        <v>82</v>
      </c>
      <c r="C34" s="14" t="s">
        <v>83</v>
      </c>
      <c r="D34" s="15">
        <v>796</v>
      </c>
      <c r="E34" s="18" t="s">
        <v>36</v>
      </c>
      <c r="F34" s="15">
        <v>0</v>
      </c>
      <c r="G34" s="15">
        <v>0</v>
      </c>
      <c r="H34" s="15">
        <v>1</v>
      </c>
      <c r="I34" s="15">
        <v>1</v>
      </c>
      <c r="J34" s="15">
        <v>1</v>
      </c>
      <c r="K34" s="16">
        <v>120</v>
      </c>
      <c r="L34" s="9"/>
    </row>
    <row r="35" spans="1:12" s="7" customFormat="1" ht="61.5" customHeight="1">
      <c r="A35" s="12">
        <f t="shared" si="0"/>
        <v>25</v>
      </c>
      <c r="B35" s="13" t="s">
        <v>84</v>
      </c>
      <c r="C35" s="14" t="s">
        <v>85</v>
      </c>
      <c r="D35" s="15">
        <v>796</v>
      </c>
      <c r="E35" s="15" t="s">
        <v>36</v>
      </c>
      <c r="F35" s="15">
        <v>1</v>
      </c>
      <c r="G35" s="15">
        <v>1</v>
      </c>
      <c r="H35" s="15">
        <v>1</v>
      </c>
      <c r="I35" s="15">
        <v>1</v>
      </c>
      <c r="J35" s="15">
        <v>1</v>
      </c>
      <c r="K35" s="16">
        <v>35</v>
      </c>
      <c r="L35" s="9"/>
    </row>
    <row r="36" spans="1:12" s="7" customFormat="1" ht="45">
      <c r="A36" s="12">
        <f t="shared" si="0"/>
        <v>26</v>
      </c>
      <c r="B36" s="13" t="s">
        <v>86</v>
      </c>
      <c r="C36" s="14" t="s">
        <v>87</v>
      </c>
      <c r="D36" s="15">
        <v>796</v>
      </c>
      <c r="E36" s="15" t="s">
        <v>36</v>
      </c>
      <c r="F36" s="15">
        <v>1</v>
      </c>
      <c r="G36" s="15">
        <v>1</v>
      </c>
      <c r="H36" s="15">
        <v>1</v>
      </c>
      <c r="I36" s="15">
        <v>1</v>
      </c>
      <c r="J36" s="15">
        <v>1</v>
      </c>
      <c r="K36" s="16">
        <v>37</v>
      </c>
      <c r="L36" s="9"/>
    </row>
    <row r="37" spans="1:12" s="7" customFormat="1" ht="30">
      <c r="A37" s="12">
        <f t="shared" si="0"/>
        <v>27</v>
      </c>
      <c r="B37" s="13" t="s">
        <v>88</v>
      </c>
      <c r="C37" s="14" t="s">
        <v>89</v>
      </c>
      <c r="D37" s="15">
        <v>796</v>
      </c>
      <c r="E37" s="15" t="s">
        <v>36</v>
      </c>
      <c r="F37" s="15">
        <v>1</v>
      </c>
      <c r="G37" s="15">
        <v>1</v>
      </c>
      <c r="H37" s="15">
        <v>1</v>
      </c>
      <c r="I37" s="15">
        <v>1</v>
      </c>
      <c r="J37" s="15">
        <v>1</v>
      </c>
      <c r="K37" s="16">
        <v>59</v>
      </c>
      <c r="L37" s="9"/>
    </row>
    <row r="38" spans="1:12" s="7" customFormat="1" ht="60">
      <c r="A38" s="12">
        <f t="shared" si="0"/>
        <v>28</v>
      </c>
      <c r="B38" s="13" t="s">
        <v>90</v>
      </c>
      <c r="C38" s="14" t="s">
        <v>91</v>
      </c>
      <c r="D38" s="15">
        <v>796</v>
      </c>
      <c r="E38" s="15" t="s">
        <v>36</v>
      </c>
      <c r="F38" s="15">
        <v>0</v>
      </c>
      <c r="G38" s="15">
        <v>0</v>
      </c>
      <c r="H38" s="15">
        <v>1</v>
      </c>
      <c r="I38" s="15">
        <v>1</v>
      </c>
      <c r="J38" s="15">
        <v>1</v>
      </c>
      <c r="K38" s="16">
        <v>150</v>
      </c>
      <c r="L38" s="9"/>
    </row>
    <row r="39" spans="1:12" s="7" customFormat="1" ht="60">
      <c r="A39" s="12">
        <f t="shared" si="0"/>
        <v>29</v>
      </c>
      <c r="B39" s="13" t="s">
        <v>92</v>
      </c>
      <c r="C39" s="14" t="s">
        <v>93</v>
      </c>
      <c r="D39" s="15">
        <v>778</v>
      </c>
      <c r="E39" s="15" t="s">
        <v>36</v>
      </c>
      <c r="F39" s="15">
        <v>1</v>
      </c>
      <c r="G39" s="15">
        <v>1</v>
      </c>
      <c r="H39" s="15">
        <v>1</v>
      </c>
      <c r="I39" s="15">
        <v>1</v>
      </c>
      <c r="J39" s="15">
        <v>1</v>
      </c>
      <c r="K39" s="16">
        <v>126</v>
      </c>
      <c r="L39" s="9"/>
    </row>
    <row r="40" spans="1:12" s="7" customFormat="1" ht="60">
      <c r="A40" s="12">
        <f t="shared" si="0"/>
        <v>30</v>
      </c>
      <c r="B40" s="13" t="s">
        <v>94</v>
      </c>
      <c r="C40" s="14" t="s">
        <v>95</v>
      </c>
      <c r="D40" s="15">
        <v>778</v>
      </c>
      <c r="E40" s="15" t="s">
        <v>36</v>
      </c>
      <c r="F40" s="15">
        <v>1</v>
      </c>
      <c r="G40" s="15">
        <v>1</v>
      </c>
      <c r="H40" s="15">
        <v>1</v>
      </c>
      <c r="I40" s="15">
        <v>1</v>
      </c>
      <c r="J40" s="15">
        <v>1</v>
      </c>
      <c r="K40" s="16">
        <v>183</v>
      </c>
      <c r="L40" s="9"/>
    </row>
    <row r="41" spans="1:12" s="7" customFormat="1" ht="30">
      <c r="A41" s="12">
        <f t="shared" si="0"/>
        <v>31</v>
      </c>
      <c r="B41" s="13" t="s">
        <v>96</v>
      </c>
      <c r="C41" s="14" t="s">
        <v>97</v>
      </c>
      <c r="D41" s="15">
        <v>796</v>
      </c>
      <c r="E41" s="15" t="s">
        <v>36</v>
      </c>
      <c r="F41" s="15">
        <v>1</v>
      </c>
      <c r="G41" s="15">
        <v>1</v>
      </c>
      <c r="H41" s="15">
        <v>1</v>
      </c>
      <c r="I41" s="15">
        <v>1</v>
      </c>
      <c r="J41" s="15">
        <v>1</v>
      </c>
      <c r="K41" s="16">
        <v>10</v>
      </c>
      <c r="L41" s="9"/>
    </row>
    <row r="42" spans="1:12" s="7" customFormat="1" ht="30">
      <c r="A42" s="12">
        <f t="shared" si="0"/>
        <v>32</v>
      </c>
      <c r="B42" s="13" t="s">
        <v>98</v>
      </c>
      <c r="C42" s="13" t="s">
        <v>99</v>
      </c>
      <c r="D42" s="15">
        <v>796</v>
      </c>
      <c r="E42" s="15" t="s">
        <v>36</v>
      </c>
      <c r="F42" s="15">
        <v>1</v>
      </c>
      <c r="G42" s="15">
        <v>1</v>
      </c>
      <c r="H42" s="15">
        <v>1</v>
      </c>
      <c r="I42" s="15">
        <v>1</v>
      </c>
      <c r="J42" s="15">
        <v>1</v>
      </c>
      <c r="K42" s="16">
        <v>21</v>
      </c>
      <c r="L42" s="9"/>
    </row>
    <row r="43" spans="1:12" s="7" customFormat="1" ht="45">
      <c r="A43" s="12">
        <f t="shared" si="0"/>
        <v>33</v>
      </c>
      <c r="B43" s="13" t="s">
        <v>100</v>
      </c>
      <c r="C43" s="13" t="s">
        <v>101</v>
      </c>
      <c r="D43" s="15">
        <v>796</v>
      </c>
      <c r="E43" s="15" t="s">
        <v>36</v>
      </c>
      <c r="F43" s="15">
        <v>1</v>
      </c>
      <c r="G43" s="15">
        <v>1</v>
      </c>
      <c r="H43" s="15">
        <v>1</v>
      </c>
      <c r="I43" s="15">
        <v>1</v>
      </c>
      <c r="J43" s="15">
        <v>1</v>
      </c>
      <c r="K43" s="16">
        <v>169</v>
      </c>
      <c r="L43" s="9" t="s">
        <v>102</v>
      </c>
    </row>
    <row r="44" spans="1:12" s="7" customFormat="1" ht="60">
      <c r="A44" s="12">
        <f t="shared" si="0"/>
        <v>34</v>
      </c>
      <c r="B44" s="13" t="s">
        <v>103</v>
      </c>
      <c r="C44" s="19" t="s">
        <v>104</v>
      </c>
      <c r="D44" s="15">
        <v>796</v>
      </c>
      <c r="E44" s="15" t="s">
        <v>105</v>
      </c>
      <c r="F44" s="15">
        <v>0</v>
      </c>
      <c r="G44" s="15">
        <v>0</v>
      </c>
      <c r="H44" s="15">
        <v>1</v>
      </c>
      <c r="I44" s="15">
        <v>1</v>
      </c>
      <c r="J44" s="15">
        <v>1</v>
      </c>
      <c r="K44" s="16">
        <v>228.21</v>
      </c>
      <c r="L44" s="9"/>
    </row>
    <row r="45" spans="1:12" s="7" customFormat="1" ht="60">
      <c r="A45" s="12">
        <f t="shared" si="0"/>
        <v>35</v>
      </c>
      <c r="B45" s="13" t="s">
        <v>106</v>
      </c>
      <c r="C45" s="13" t="s">
        <v>107</v>
      </c>
      <c r="D45" s="15">
        <v>796</v>
      </c>
      <c r="E45" s="15" t="s">
        <v>36</v>
      </c>
      <c r="F45" s="15">
        <v>1</v>
      </c>
      <c r="G45" s="15">
        <v>1</v>
      </c>
      <c r="H45" s="15">
        <v>1</v>
      </c>
      <c r="I45" s="15">
        <v>1</v>
      </c>
      <c r="J45" s="15">
        <v>1</v>
      </c>
      <c r="K45" s="16">
        <v>30</v>
      </c>
      <c r="L45" s="9"/>
    </row>
    <row r="46" spans="1:12" s="7" customFormat="1" ht="45">
      <c r="A46" s="12">
        <f t="shared" si="0"/>
        <v>36</v>
      </c>
      <c r="B46" s="13" t="s">
        <v>108</v>
      </c>
      <c r="C46" s="13" t="s">
        <v>109</v>
      </c>
      <c r="D46" s="15">
        <v>796</v>
      </c>
      <c r="E46" s="15" t="s">
        <v>36</v>
      </c>
      <c r="F46" s="15">
        <v>1</v>
      </c>
      <c r="G46" s="15">
        <v>1</v>
      </c>
      <c r="H46" s="15">
        <v>1</v>
      </c>
      <c r="I46" s="15">
        <v>1</v>
      </c>
      <c r="J46" s="15">
        <v>1</v>
      </c>
      <c r="K46" s="16">
        <v>166</v>
      </c>
      <c r="L46" s="9"/>
    </row>
    <row r="47" spans="1:12" s="7" customFormat="1" ht="30">
      <c r="A47" s="12">
        <f t="shared" si="0"/>
        <v>37</v>
      </c>
      <c r="B47" s="13" t="s">
        <v>110</v>
      </c>
      <c r="C47" s="13" t="s">
        <v>111</v>
      </c>
      <c r="D47" s="15">
        <v>778</v>
      </c>
      <c r="E47" s="15" t="s">
        <v>46</v>
      </c>
      <c r="F47" s="15">
        <v>0</v>
      </c>
      <c r="G47" s="15">
        <v>0</v>
      </c>
      <c r="H47" s="15">
        <v>1</v>
      </c>
      <c r="I47" s="15">
        <v>1</v>
      </c>
      <c r="J47" s="15">
        <v>1</v>
      </c>
      <c r="K47" s="16">
        <v>725</v>
      </c>
      <c r="L47" s="9"/>
    </row>
    <row r="48" spans="1:12" s="7" customFormat="1" ht="45">
      <c r="A48" s="12">
        <f t="shared" si="0"/>
        <v>38</v>
      </c>
      <c r="B48" s="13" t="s">
        <v>110</v>
      </c>
      <c r="C48" s="13" t="s">
        <v>112</v>
      </c>
      <c r="D48" s="15">
        <v>778</v>
      </c>
      <c r="E48" s="15" t="s">
        <v>46</v>
      </c>
      <c r="F48" s="15">
        <v>0</v>
      </c>
      <c r="G48" s="15">
        <v>0</v>
      </c>
      <c r="H48" s="15">
        <v>1</v>
      </c>
      <c r="I48" s="15">
        <v>1</v>
      </c>
      <c r="J48" s="15">
        <v>1</v>
      </c>
      <c r="K48" s="16">
        <v>839</v>
      </c>
      <c r="L48" s="9"/>
    </row>
    <row r="49" spans="1:12" s="7" customFormat="1" ht="30">
      <c r="A49" s="12">
        <f t="shared" si="0"/>
        <v>39</v>
      </c>
      <c r="B49" s="13" t="s">
        <v>113</v>
      </c>
      <c r="C49" s="13" t="s">
        <v>114</v>
      </c>
      <c r="D49" s="15">
        <v>796</v>
      </c>
      <c r="E49" s="15" t="s">
        <v>36</v>
      </c>
      <c r="F49" s="15">
        <v>1</v>
      </c>
      <c r="G49" s="15">
        <v>1</v>
      </c>
      <c r="H49" s="15">
        <v>1</v>
      </c>
      <c r="I49" s="15">
        <v>1</v>
      </c>
      <c r="J49" s="15">
        <v>1</v>
      </c>
      <c r="K49" s="16">
        <v>655</v>
      </c>
      <c r="L49" s="9"/>
    </row>
    <row r="50" spans="1:12" s="7" customFormat="1" ht="60">
      <c r="A50" s="12">
        <f t="shared" si="0"/>
        <v>40</v>
      </c>
      <c r="B50" s="13" t="s">
        <v>115</v>
      </c>
      <c r="C50" s="13" t="s">
        <v>116</v>
      </c>
      <c r="D50" s="15">
        <v>778</v>
      </c>
      <c r="E50" s="15" t="s">
        <v>46</v>
      </c>
      <c r="F50" s="15">
        <v>1</v>
      </c>
      <c r="G50" s="15">
        <v>1</v>
      </c>
      <c r="H50" s="15">
        <v>1</v>
      </c>
      <c r="I50" s="15">
        <v>1</v>
      </c>
      <c r="J50" s="15">
        <v>1</v>
      </c>
      <c r="K50" s="16">
        <v>176</v>
      </c>
      <c r="L50" s="9"/>
    </row>
    <row r="51" spans="1:12" s="7" customFormat="1" ht="45">
      <c r="A51" s="12">
        <f t="shared" si="0"/>
        <v>41</v>
      </c>
      <c r="B51" s="13" t="s">
        <v>117</v>
      </c>
      <c r="C51" s="13" t="s">
        <v>118</v>
      </c>
      <c r="D51" s="15">
        <v>796</v>
      </c>
      <c r="E51" s="15" t="s">
        <v>36</v>
      </c>
      <c r="F51" s="15">
        <v>1</v>
      </c>
      <c r="G51" s="15">
        <v>1</v>
      </c>
      <c r="H51" s="15">
        <v>1</v>
      </c>
      <c r="I51" s="15">
        <v>0</v>
      </c>
      <c r="J51" s="15">
        <v>0</v>
      </c>
      <c r="K51" s="16">
        <v>105</v>
      </c>
      <c r="L51" s="9"/>
    </row>
    <row r="52" spans="1:12" s="7" customFormat="1" ht="45">
      <c r="A52" s="12">
        <f t="shared" si="0"/>
        <v>42</v>
      </c>
      <c r="B52" s="13" t="s">
        <v>119</v>
      </c>
      <c r="C52" s="13" t="s">
        <v>120</v>
      </c>
      <c r="D52" s="15">
        <v>796</v>
      </c>
      <c r="E52" s="15" t="s">
        <v>36</v>
      </c>
      <c r="F52" s="15">
        <v>0</v>
      </c>
      <c r="G52" s="15">
        <v>0</v>
      </c>
      <c r="H52" s="15">
        <v>0</v>
      </c>
      <c r="I52" s="15">
        <v>0</v>
      </c>
      <c r="J52" s="15">
        <v>2</v>
      </c>
      <c r="K52" s="16">
        <v>77</v>
      </c>
      <c r="L52" s="9"/>
    </row>
    <row r="53" spans="1:12" s="7" customFormat="1" ht="46.5" customHeight="1">
      <c r="A53" s="12">
        <v>43</v>
      </c>
      <c r="B53" s="13" t="s">
        <v>119</v>
      </c>
      <c r="C53" s="14" t="s">
        <v>121</v>
      </c>
      <c r="D53" s="15">
        <v>796</v>
      </c>
      <c r="E53" s="15" t="s">
        <v>36</v>
      </c>
      <c r="F53" s="15">
        <v>0</v>
      </c>
      <c r="G53" s="15">
        <v>0</v>
      </c>
      <c r="H53" s="15">
        <v>0</v>
      </c>
      <c r="I53" s="15">
        <v>0</v>
      </c>
      <c r="J53" s="15">
        <v>1</v>
      </c>
      <c r="K53" s="16">
        <v>187</v>
      </c>
      <c r="L53" s="9" t="s">
        <v>53</v>
      </c>
    </row>
    <row r="54" spans="1:12" s="7" customFormat="1" ht="124.5" customHeight="1">
      <c r="A54" s="12">
        <v>44</v>
      </c>
      <c r="B54" s="13" t="s">
        <v>122</v>
      </c>
      <c r="C54" s="13" t="s">
        <v>123</v>
      </c>
      <c r="D54" s="15">
        <v>796</v>
      </c>
      <c r="E54" s="15" t="s">
        <v>36</v>
      </c>
      <c r="F54" s="15">
        <v>2</v>
      </c>
      <c r="G54" s="15">
        <v>2</v>
      </c>
      <c r="H54" s="15">
        <v>2</v>
      </c>
      <c r="I54" s="15">
        <v>2</v>
      </c>
      <c r="J54" s="15">
        <v>2</v>
      </c>
      <c r="K54" s="16">
        <v>236</v>
      </c>
      <c r="L54" s="9" t="s">
        <v>124</v>
      </c>
    </row>
    <row r="55" spans="1:12" s="7" customFormat="1" ht="123" customHeight="1">
      <c r="A55" s="12">
        <f t="shared" si="0"/>
        <v>45</v>
      </c>
      <c r="B55" s="13" t="s">
        <v>122</v>
      </c>
      <c r="C55" s="13" t="s">
        <v>125</v>
      </c>
      <c r="D55" s="15">
        <v>796</v>
      </c>
      <c r="E55" s="15" t="s">
        <v>36</v>
      </c>
      <c r="F55" s="15">
        <v>2</v>
      </c>
      <c r="G55" s="15">
        <v>2</v>
      </c>
      <c r="H55" s="15">
        <v>2</v>
      </c>
      <c r="I55" s="15">
        <v>2</v>
      </c>
      <c r="J55" s="15">
        <v>2</v>
      </c>
      <c r="K55" s="16">
        <v>198</v>
      </c>
      <c r="L55" s="9" t="s">
        <v>124</v>
      </c>
    </row>
    <row r="56" spans="1:12" s="7" customFormat="1" ht="30">
      <c r="A56" s="12">
        <f t="shared" si="0"/>
        <v>46</v>
      </c>
      <c r="B56" s="13" t="s">
        <v>126</v>
      </c>
      <c r="C56" s="13" t="s">
        <v>127</v>
      </c>
      <c r="D56" s="15">
        <v>796</v>
      </c>
      <c r="E56" s="15" t="s">
        <v>36</v>
      </c>
      <c r="F56" s="15">
        <v>1</v>
      </c>
      <c r="G56" s="15">
        <v>1</v>
      </c>
      <c r="H56" s="15">
        <v>1</v>
      </c>
      <c r="I56" s="15">
        <v>1</v>
      </c>
      <c r="J56" s="15">
        <v>1</v>
      </c>
      <c r="K56" s="16">
        <v>20</v>
      </c>
      <c r="L56" s="9"/>
    </row>
    <row r="57" spans="1:12" s="7" customFormat="1" ht="90">
      <c r="A57" s="12">
        <f t="shared" si="0"/>
        <v>47</v>
      </c>
      <c r="B57" s="13" t="s">
        <v>128</v>
      </c>
      <c r="C57" s="13" t="s">
        <v>129</v>
      </c>
      <c r="D57" s="15">
        <v>796</v>
      </c>
      <c r="E57" s="15" t="s">
        <v>36</v>
      </c>
      <c r="F57" s="15">
        <v>1</v>
      </c>
      <c r="G57" s="15">
        <v>1</v>
      </c>
      <c r="H57" s="15">
        <v>1</v>
      </c>
      <c r="I57" s="15">
        <v>1</v>
      </c>
      <c r="J57" s="15">
        <v>1</v>
      </c>
      <c r="K57" s="16">
        <v>70</v>
      </c>
      <c r="L57" s="9"/>
    </row>
    <row r="58" spans="1:12" s="7" customFormat="1" ht="90">
      <c r="A58" s="12">
        <f t="shared" si="0"/>
        <v>48</v>
      </c>
      <c r="B58" s="13" t="s">
        <v>128</v>
      </c>
      <c r="C58" s="13" t="s">
        <v>130</v>
      </c>
      <c r="D58" s="15">
        <v>796</v>
      </c>
      <c r="E58" s="15" t="s">
        <v>36</v>
      </c>
      <c r="F58" s="15">
        <v>1</v>
      </c>
      <c r="G58" s="15">
        <v>1</v>
      </c>
      <c r="H58" s="15">
        <v>1</v>
      </c>
      <c r="I58" s="15">
        <v>1</v>
      </c>
      <c r="J58" s="15">
        <v>1</v>
      </c>
      <c r="K58" s="16">
        <v>114</v>
      </c>
      <c r="L58" s="9"/>
    </row>
    <row r="59" spans="1:12" s="7" customFormat="1" ht="90">
      <c r="A59" s="12">
        <f t="shared" si="0"/>
        <v>49</v>
      </c>
      <c r="B59" s="13" t="s">
        <v>128</v>
      </c>
      <c r="C59" s="13" t="s">
        <v>131</v>
      </c>
      <c r="D59" s="15">
        <v>796</v>
      </c>
      <c r="E59" s="15" t="s">
        <v>36</v>
      </c>
      <c r="F59" s="15">
        <v>1</v>
      </c>
      <c r="G59" s="15">
        <v>1</v>
      </c>
      <c r="H59" s="15">
        <v>1</v>
      </c>
      <c r="I59" s="15">
        <v>1</v>
      </c>
      <c r="J59" s="15">
        <v>1</v>
      </c>
      <c r="K59" s="16">
        <v>146</v>
      </c>
      <c r="L59" s="9"/>
    </row>
    <row r="60" spans="1:12" s="7" customFormat="1" ht="79.5" customHeight="1">
      <c r="A60" s="12">
        <f t="shared" si="0"/>
        <v>50</v>
      </c>
      <c r="B60" s="13" t="s">
        <v>132</v>
      </c>
      <c r="C60" s="13" t="s">
        <v>133</v>
      </c>
      <c r="D60" s="15">
        <v>778</v>
      </c>
      <c r="E60" s="15" t="s">
        <v>36</v>
      </c>
      <c r="F60" s="15">
        <v>10</v>
      </c>
      <c r="G60" s="15">
        <v>10</v>
      </c>
      <c r="H60" s="15">
        <v>10</v>
      </c>
      <c r="I60" s="15">
        <v>10</v>
      </c>
      <c r="J60" s="15">
        <v>20</v>
      </c>
      <c r="K60" s="16">
        <v>9</v>
      </c>
      <c r="L60" s="9"/>
    </row>
    <row r="61" spans="1:12" s="7" customFormat="1" ht="60">
      <c r="A61" s="12">
        <f t="shared" si="0"/>
        <v>51</v>
      </c>
      <c r="B61" s="13" t="s">
        <v>134</v>
      </c>
      <c r="C61" s="13" t="s">
        <v>135</v>
      </c>
      <c r="D61" s="15">
        <v>796</v>
      </c>
      <c r="E61" s="15" t="s">
        <v>36</v>
      </c>
      <c r="F61" s="15">
        <v>3</v>
      </c>
      <c r="G61" s="15">
        <v>3</v>
      </c>
      <c r="H61" s="15">
        <v>3</v>
      </c>
      <c r="I61" s="15">
        <v>3</v>
      </c>
      <c r="J61" s="15">
        <v>3</v>
      </c>
      <c r="K61" s="16">
        <v>20</v>
      </c>
      <c r="L61" s="9"/>
    </row>
    <row r="62" spans="1:12" s="7" customFormat="1" ht="45">
      <c r="A62" s="12">
        <f t="shared" si="0"/>
        <v>52</v>
      </c>
      <c r="B62" s="13" t="s">
        <v>136</v>
      </c>
      <c r="C62" s="13" t="s">
        <v>137</v>
      </c>
      <c r="D62" s="15">
        <v>796</v>
      </c>
      <c r="E62" s="15" t="s">
        <v>36</v>
      </c>
      <c r="F62" s="15">
        <v>3</v>
      </c>
      <c r="G62" s="15">
        <v>3</v>
      </c>
      <c r="H62" s="15">
        <v>3</v>
      </c>
      <c r="I62" s="15">
        <v>3</v>
      </c>
      <c r="J62" s="15">
        <v>3</v>
      </c>
      <c r="K62" s="16">
        <v>13</v>
      </c>
      <c r="L62" s="9" t="s">
        <v>68</v>
      </c>
    </row>
    <row r="63" spans="1:12" s="7" customFormat="1" ht="62.25" customHeight="1">
      <c r="A63" s="12">
        <f t="shared" si="0"/>
        <v>53</v>
      </c>
      <c r="B63" s="13" t="s">
        <v>138</v>
      </c>
      <c r="C63" s="13" t="s">
        <v>139</v>
      </c>
      <c r="D63" s="15">
        <v>796</v>
      </c>
      <c r="E63" s="15" t="s">
        <v>36</v>
      </c>
      <c r="F63" s="15">
        <v>1</v>
      </c>
      <c r="G63" s="15">
        <v>1</v>
      </c>
      <c r="H63" s="15">
        <v>1</v>
      </c>
      <c r="I63" s="15">
        <v>1</v>
      </c>
      <c r="J63" s="15">
        <v>1</v>
      </c>
      <c r="K63" s="16">
        <v>57</v>
      </c>
      <c r="L63" s="9" t="s">
        <v>102</v>
      </c>
    </row>
    <row r="64" spans="1:12" s="7" customFormat="1" ht="60">
      <c r="A64" s="12">
        <f t="shared" si="0"/>
        <v>54</v>
      </c>
      <c r="B64" s="13" t="s">
        <v>140</v>
      </c>
      <c r="C64" s="13" t="s">
        <v>141</v>
      </c>
      <c r="D64" s="15">
        <v>796</v>
      </c>
      <c r="E64" s="15" t="s">
        <v>36</v>
      </c>
      <c r="F64" s="15">
        <v>4</v>
      </c>
      <c r="G64" s="15">
        <v>4</v>
      </c>
      <c r="H64" s="15">
        <v>4</v>
      </c>
      <c r="I64" s="15">
        <v>4</v>
      </c>
      <c r="J64" s="15">
        <v>4</v>
      </c>
      <c r="K64" s="16">
        <v>62</v>
      </c>
      <c r="L64" s="9"/>
    </row>
    <row r="65" spans="1:12" s="7" customFormat="1" ht="30">
      <c r="A65" s="12">
        <f t="shared" si="0"/>
        <v>55</v>
      </c>
      <c r="B65" s="13" t="s">
        <v>142</v>
      </c>
      <c r="C65" s="13" t="s">
        <v>143</v>
      </c>
      <c r="D65" s="15">
        <v>796</v>
      </c>
      <c r="E65" s="15" t="s">
        <v>36</v>
      </c>
      <c r="F65" s="15">
        <v>10</v>
      </c>
      <c r="G65" s="15">
        <v>10</v>
      </c>
      <c r="H65" s="15">
        <v>10</v>
      </c>
      <c r="I65" s="15">
        <v>10</v>
      </c>
      <c r="J65" s="15">
        <v>10</v>
      </c>
      <c r="K65" s="16">
        <v>8</v>
      </c>
      <c r="L65" s="9" t="s">
        <v>68</v>
      </c>
    </row>
    <row r="66" spans="1:12" s="7" customFormat="1" ht="60">
      <c r="A66" s="12">
        <f t="shared" si="0"/>
        <v>56</v>
      </c>
      <c r="B66" s="13" t="s">
        <v>144</v>
      </c>
      <c r="C66" s="13" t="s">
        <v>145</v>
      </c>
      <c r="D66" s="15">
        <v>796</v>
      </c>
      <c r="E66" s="15" t="s">
        <v>36</v>
      </c>
      <c r="F66" s="15">
        <v>1</v>
      </c>
      <c r="G66" s="15">
        <v>1</v>
      </c>
      <c r="H66" s="15">
        <v>1</v>
      </c>
      <c r="I66" s="15">
        <v>1</v>
      </c>
      <c r="J66" s="15">
        <v>1</v>
      </c>
      <c r="K66" s="16">
        <v>147</v>
      </c>
      <c r="L66" s="9"/>
    </row>
    <row r="67" spans="1:12" s="7" customFormat="1" ht="45">
      <c r="A67" s="12">
        <f t="shared" si="0"/>
        <v>57</v>
      </c>
      <c r="B67" s="13" t="s">
        <v>146</v>
      </c>
      <c r="C67" s="13" t="s">
        <v>147</v>
      </c>
      <c r="D67" s="15">
        <v>778</v>
      </c>
      <c r="E67" s="15" t="s">
        <v>46</v>
      </c>
      <c r="F67" s="15">
        <v>1</v>
      </c>
      <c r="G67" s="15">
        <v>1</v>
      </c>
      <c r="H67" s="15">
        <v>1</v>
      </c>
      <c r="I67" s="15">
        <v>1</v>
      </c>
      <c r="J67" s="15">
        <v>1</v>
      </c>
      <c r="K67" s="16">
        <v>1098</v>
      </c>
      <c r="L67" s="9"/>
    </row>
    <row r="68" spans="1:12" s="7" customFormat="1" ht="90">
      <c r="A68" s="12">
        <f t="shared" si="0"/>
        <v>58</v>
      </c>
      <c r="B68" s="13" t="s">
        <v>148</v>
      </c>
      <c r="C68" s="13" t="s">
        <v>149</v>
      </c>
      <c r="D68" s="15">
        <v>796</v>
      </c>
      <c r="E68" s="15" t="s">
        <v>36</v>
      </c>
      <c r="F68" s="15">
        <v>1</v>
      </c>
      <c r="G68" s="15">
        <v>1</v>
      </c>
      <c r="H68" s="15">
        <v>1</v>
      </c>
      <c r="I68" s="15">
        <v>1</v>
      </c>
      <c r="J68" s="15">
        <v>1</v>
      </c>
      <c r="K68" s="16">
        <v>204</v>
      </c>
      <c r="L68" s="9" t="s">
        <v>102</v>
      </c>
    </row>
    <row r="69" spans="1:12" s="7" customFormat="1" ht="60">
      <c r="A69" s="12">
        <f t="shared" si="0"/>
        <v>59</v>
      </c>
      <c r="B69" s="13" t="s">
        <v>150</v>
      </c>
      <c r="C69" s="13" t="s">
        <v>151</v>
      </c>
      <c r="D69" s="15">
        <v>778</v>
      </c>
      <c r="E69" s="15" t="s">
        <v>46</v>
      </c>
      <c r="F69" s="15">
        <v>0</v>
      </c>
      <c r="G69" s="15">
        <v>0</v>
      </c>
      <c r="H69" s="15">
        <v>1</v>
      </c>
      <c r="I69" s="15">
        <v>1</v>
      </c>
      <c r="J69" s="15">
        <v>1</v>
      </c>
      <c r="K69" s="16">
        <v>2190</v>
      </c>
      <c r="L69" s="9"/>
    </row>
    <row r="70" spans="1:12" s="7" customFormat="1" ht="30">
      <c r="A70" s="12">
        <f t="shared" si="0"/>
        <v>60</v>
      </c>
      <c r="B70" s="13" t="s">
        <v>152</v>
      </c>
      <c r="C70" s="13" t="s">
        <v>153</v>
      </c>
      <c r="D70" s="15">
        <v>796</v>
      </c>
      <c r="E70" s="15" t="s">
        <v>36</v>
      </c>
      <c r="F70" s="15">
        <v>2</v>
      </c>
      <c r="G70" s="15">
        <v>2</v>
      </c>
      <c r="H70" s="15">
        <v>2</v>
      </c>
      <c r="I70" s="15">
        <v>2</v>
      </c>
      <c r="J70" s="15">
        <v>2</v>
      </c>
      <c r="K70" s="16">
        <v>229</v>
      </c>
      <c r="L70" s="9"/>
    </row>
    <row r="71" spans="1:12" s="7" customFormat="1" ht="75">
      <c r="A71" s="12">
        <f t="shared" si="0"/>
        <v>61</v>
      </c>
      <c r="B71" s="20" t="s">
        <v>154</v>
      </c>
      <c r="C71" s="20" t="s">
        <v>155</v>
      </c>
      <c r="D71" s="15">
        <v>796</v>
      </c>
      <c r="E71" s="15" t="s">
        <v>36</v>
      </c>
      <c r="F71" s="15">
        <v>5</v>
      </c>
      <c r="G71" s="15">
        <v>5</v>
      </c>
      <c r="H71" s="15">
        <v>5</v>
      </c>
      <c r="I71" s="15">
        <v>5</v>
      </c>
      <c r="J71" s="15">
        <v>5</v>
      </c>
      <c r="K71" s="16">
        <v>10</v>
      </c>
      <c r="L71" s="9" t="s">
        <v>156</v>
      </c>
    </row>
    <row r="72" spans="1:12" s="7" customFormat="1" ht="75">
      <c r="A72" s="12">
        <f t="shared" si="0"/>
        <v>62</v>
      </c>
      <c r="B72" s="13" t="s">
        <v>154</v>
      </c>
      <c r="C72" s="13" t="s">
        <v>157</v>
      </c>
      <c r="D72" s="15">
        <v>796</v>
      </c>
      <c r="E72" s="15" t="s">
        <v>36</v>
      </c>
      <c r="F72" s="15">
        <v>3</v>
      </c>
      <c r="G72" s="15">
        <v>3</v>
      </c>
      <c r="H72" s="15">
        <v>3</v>
      </c>
      <c r="I72" s="15">
        <v>3</v>
      </c>
      <c r="J72" s="15">
        <v>3</v>
      </c>
      <c r="K72" s="16">
        <v>17</v>
      </c>
      <c r="L72" s="9"/>
    </row>
    <row r="73" spans="1:12" s="7" customFormat="1" ht="60">
      <c r="A73" s="12">
        <v>63</v>
      </c>
      <c r="B73" s="13" t="s">
        <v>154</v>
      </c>
      <c r="C73" s="13" t="s">
        <v>158</v>
      </c>
      <c r="D73" s="15">
        <v>796</v>
      </c>
      <c r="E73" s="15" t="s">
        <v>36</v>
      </c>
      <c r="F73" s="15">
        <v>0</v>
      </c>
      <c r="G73" s="15">
        <v>0</v>
      </c>
      <c r="H73" s="15">
        <v>1</v>
      </c>
      <c r="I73" s="15">
        <v>0</v>
      </c>
      <c r="J73" s="15">
        <v>1</v>
      </c>
      <c r="K73" s="16">
        <v>200</v>
      </c>
      <c r="L73" s="9" t="s">
        <v>53</v>
      </c>
    </row>
    <row r="74" spans="1:12" s="7" customFormat="1" ht="30">
      <c r="A74" s="12">
        <v>64</v>
      </c>
      <c r="B74" s="13" t="s">
        <v>159</v>
      </c>
      <c r="C74" s="13" t="s">
        <v>160</v>
      </c>
      <c r="D74" s="15">
        <v>778</v>
      </c>
      <c r="E74" s="15" t="s">
        <v>46</v>
      </c>
      <c r="F74" s="15">
        <v>3</v>
      </c>
      <c r="G74" s="15">
        <v>3</v>
      </c>
      <c r="H74" s="15">
        <v>3</v>
      </c>
      <c r="I74" s="15">
        <v>3</v>
      </c>
      <c r="J74" s="15">
        <v>3</v>
      </c>
      <c r="K74" s="16">
        <v>13</v>
      </c>
      <c r="L74" s="9" t="s">
        <v>68</v>
      </c>
    </row>
    <row r="75" spans="1:12" s="7" customFormat="1" ht="30">
      <c r="A75" s="12">
        <f t="shared" si="0"/>
        <v>65</v>
      </c>
      <c r="B75" s="13" t="s">
        <v>161</v>
      </c>
      <c r="C75" s="13" t="s">
        <v>162</v>
      </c>
      <c r="D75" s="15">
        <v>778</v>
      </c>
      <c r="E75" s="15" t="s">
        <v>46</v>
      </c>
      <c r="F75" s="15">
        <v>3</v>
      </c>
      <c r="G75" s="15">
        <v>3</v>
      </c>
      <c r="H75" s="15">
        <v>3</v>
      </c>
      <c r="I75" s="15">
        <v>3</v>
      </c>
      <c r="J75" s="15">
        <v>3</v>
      </c>
      <c r="K75" s="16">
        <v>23</v>
      </c>
      <c r="L75" s="9" t="s">
        <v>68</v>
      </c>
    </row>
    <row r="76" spans="1:12" s="7" customFormat="1" ht="45">
      <c r="A76" s="12">
        <f t="shared" si="0"/>
        <v>66</v>
      </c>
      <c r="B76" s="13" t="s">
        <v>163</v>
      </c>
      <c r="C76" s="13" t="s">
        <v>164</v>
      </c>
      <c r="D76" s="15">
        <v>796</v>
      </c>
      <c r="E76" s="15" t="s">
        <v>36</v>
      </c>
      <c r="F76" s="15">
        <v>1</v>
      </c>
      <c r="G76" s="15">
        <v>1</v>
      </c>
      <c r="H76" s="15">
        <v>1</v>
      </c>
      <c r="I76" s="15">
        <v>1</v>
      </c>
      <c r="J76" s="15">
        <v>1</v>
      </c>
      <c r="K76" s="16">
        <v>7</v>
      </c>
      <c r="L76" s="9"/>
    </row>
    <row r="77" spans="1:12" s="7" customFormat="1" ht="45">
      <c r="A77" s="12">
        <f t="shared" ref="A77:A88" si="1">A76+1</f>
        <v>67</v>
      </c>
      <c r="B77" s="13" t="s">
        <v>163</v>
      </c>
      <c r="C77" s="13" t="s">
        <v>165</v>
      </c>
      <c r="D77" s="15">
        <v>796</v>
      </c>
      <c r="E77" s="15" t="s">
        <v>36</v>
      </c>
      <c r="F77" s="15">
        <v>1</v>
      </c>
      <c r="G77" s="15">
        <v>1</v>
      </c>
      <c r="H77" s="15">
        <v>1</v>
      </c>
      <c r="I77" s="15">
        <v>1</v>
      </c>
      <c r="J77" s="15">
        <v>1</v>
      </c>
      <c r="K77" s="16">
        <v>63</v>
      </c>
      <c r="L77" s="9"/>
    </row>
    <row r="78" spans="1:12" s="7" customFormat="1" ht="45">
      <c r="A78" s="12">
        <f t="shared" si="1"/>
        <v>68</v>
      </c>
      <c r="B78" s="13" t="s">
        <v>166</v>
      </c>
      <c r="C78" s="13" t="s">
        <v>167</v>
      </c>
      <c r="D78" s="15">
        <v>778</v>
      </c>
      <c r="E78" s="15" t="s">
        <v>46</v>
      </c>
      <c r="F78" s="15">
        <v>2</v>
      </c>
      <c r="G78" s="15">
        <v>2</v>
      </c>
      <c r="H78" s="15">
        <v>2</v>
      </c>
      <c r="I78" s="15">
        <v>2</v>
      </c>
      <c r="J78" s="15">
        <v>2</v>
      </c>
      <c r="K78" s="16">
        <v>31</v>
      </c>
      <c r="L78" s="9" t="s">
        <v>68</v>
      </c>
    </row>
    <row r="79" spans="1:12" s="7" customFormat="1" ht="45">
      <c r="A79" s="12">
        <f t="shared" si="1"/>
        <v>69</v>
      </c>
      <c r="B79" s="13" t="s">
        <v>168</v>
      </c>
      <c r="C79" s="13" t="s">
        <v>169</v>
      </c>
      <c r="D79" s="15">
        <v>778</v>
      </c>
      <c r="E79" s="15" t="s">
        <v>46</v>
      </c>
      <c r="F79" s="15">
        <v>2</v>
      </c>
      <c r="G79" s="15">
        <v>2</v>
      </c>
      <c r="H79" s="15">
        <v>2</v>
      </c>
      <c r="I79" s="15">
        <v>2</v>
      </c>
      <c r="J79" s="15">
        <v>2</v>
      </c>
      <c r="K79" s="16">
        <v>49</v>
      </c>
      <c r="L79" s="9" t="s">
        <v>68</v>
      </c>
    </row>
    <row r="80" spans="1:12" s="7" customFormat="1" ht="45">
      <c r="A80" s="12">
        <f t="shared" si="1"/>
        <v>70</v>
      </c>
      <c r="B80" s="13" t="s">
        <v>170</v>
      </c>
      <c r="C80" s="13" t="s">
        <v>171</v>
      </c>
      <c r="D80" s="15">
        <v>796</v>
      </c>
      <c r="E80" s="15" t="s">
        <v>36</v>
      </c>
      <c r="F80" s="15">
        <v>1</v>
      </c>
      <c r="G80" s="15">
        <v>1</v>
      </c>
      <c r="H80" s="15">
        <v>1</v>
      </c>
      <c r="I80" s="15">
        <v>1</v>
      </c>
      <c r="J80" s="15">
        <v>1</v>
      </c>
      <c r="K80" s="16">
        <v>82</v>
      </c>
      <c r="L80" s="9"/>
    </row>
    <row r="81" spans="1:12" s="7" customFormat="1" ht="33" customHeight="1">
      <c r="A81" s="12">
        <f t="shared" si="1"/>
        <v>71</v>
      </c>
      <c r="B81" s="13" t="s">
        <v>172</v>
      </c>
      <c r="C81" s="13" t="s">
        <v>173</v>
      </c>
      <c r="D81" s="15">
        <v>796</v>
      </c>
      <c r="E81" s="15" t="s">
        <v>36</v>
      </c>
      <c r="F81" s="15">
        <v>1</v>
      </c>
      <c r="G81" s="15">
        <v>1</v>
      </c>
      <c r="H81" s="15">
        <v>1</v>
      </c>
      <c r="I81" s="15">
        <v>1</v>
      </c>
      <c r="J81" s="15">
        <v>1</v>
      </c>
      <c r="K81" s="16">
        <v>108</v>
      </c>
      <c r="L81" s="9"/>
    </row>
    <row r="82" spans="1:12" ht="35.25" customHeight="1">
      <c r="A82" s="12">
        <f t="shared" si="1"/>
        <v>72</v>
      </c>
      <c r="B82" s="13" t="s">
        <v>174</v>
      </c>
      <c r="C82" s="13" t="s">
        <v>175</v>
      </c>
      <c r="D82" s="15">
        <v>796</v>
      </c>
      <c r="E82" s="18" t="s">
        <v>36</v>
      </c>
      <c r="F82" s="15">
        <v>1</v>
      </c>
      <c r="G82" s="15">
        <v>1</v>
      </c>
      <c r="H82" s="15">
        <v>1</v>
      </c>
      <c r="I82" s="15">
        <v>1</v>
      </c>
      <c r="J82" s="15">
        <v>1</v>
      </c>
      <c r="K82" s="16">
        <v>358</v>
      </c>
      <c r="L82" s="9"/>
    </row>
    <row r="83" spans="1:12" ht="78" customHeight="1">
      <c r="A83" s="12">
        <f t="shared" si="1"/>
        <v>73</v>
      </c>
      <c r="B83" s="13" t="s">
        <v>176</v>
      </c>
      <c r="C83" s="13" t="s">
        <v>177</v>
      </c>
      <c r="D83" s="15">
        <v>796</v>
      </c>
      <c r="E83" s="18" t="s">
        <v>36</v>
      </c>
      <c r="F83" s="15">
        <v>12</v>
      </c>
      <c r="G83" s="15">
        <v>12</v>
      </c>
      <c r="H83" s="15">
        <v>12</v>
      </c>
      <c r="I83" s="15">
        <v>12</v>
      </c>
      <c r="J83" s="15">
        <v>12</v>
      </c>
      <c r="K83" s="16">
        <v>4</v>
      </c>
      <c r="L83" s="9"/>
    </row>
    <row r="84" spans="1:12" ht="75">
      <c r="A84" s="12">
        <f t="shared" si="1"/>
        <v>74</v>
      </c>
      <c r="B84" s="13" t="s">
        <v>176</v>
      </c>
      <c r="C84" s="13" t="s">
        <v>178</v>
      </c>
      <c r="D84" s="15">
        <v>796</v>
      </c>
      <c r="E84" s="18" t="s">
        <v>36</v>
      </c>
      <c r="F84" s="15">
        <v>2</v>
      </c>
      <c r="G84" s="15">
        <v>2</v>
      </c>
      <c r="H84" s="15">
        <v>2</v>
      </c>
      <c r="I84" s="15">
        <v>2</v>
      </c>
      <c r="J84" s="15">
        <v>2</v>
      </c>
      <c r="K84" s="16">
        <v>7.5</v>
      </c>
      <c r="L84" s="9"/>
    </row>
    <row r="85" spans="1:12" ht="75">
      <c r="A85" s="12">
        <f t="shared" si="1"/>
        <v>75</v>
      </c>
      <c r="B85" s="13" t="s">
        <v>176</v>
      </c>
      <c r="C85" s="13" t="s">
        <v>179</v>
      </c>
      <c r="D85" s="15">
        <v>796</v>
      </c>
      <c r="E85" s="18" t="s">
        <v>36</v>
      </c>
      <c r="F85" s="15">
        <v>2</v>
      </c>
      <c r="G85" s="15">
        <v>0</v>
      </c>
      <c r="H85" s="15">
        <v>0</v>
      </c>
      <c r="I85" s="15">
        <v>0</v>
      </c>
      <c r="J85" s="15">
        <v>0</v>
      </c>
      <c r="K85" s="16">
        <v>639</v>
      </c>
      <c r="L85" s="9"/>
    </row>
    <row r="86" spans="1:12" ht="75">
      <c r="A86" s="12">
        <f t="shared" si="1"/>
        <v>76</v>
      </c>
      <c r="B86" s="13" t="s">
        <v>180</v>
      </c>
      <c r="C86" s="13" t="s">
        <v>181</v>
      </c>
      <c r="D86" s="15">
        <v>797</v>
      </c>
      <c r="E86" s="18" t="s">
        <v>36</v>
      </c>
      <c r="F86" s="15">
        <v>2</v>
      </c>
      <c r="G86" s="15">
        <v>2</v>
      </c>
      <c r="H86" s="15">
        <v>2</v>
      </c>
      <c r="I86" s="15">
        <v>2</v>
      </c>
      <c r="J86" s="15">
        <v>2</v>
      </c>
      <c r="K86" s="16">
        <v>166</v>
      </c>
      <c r="L86" s="9"/>
    </row>
    <row r="87" spans="1:12" ht="45">
      <c r="A87" s="12">
        <f t="shared" si="1"/>
        <v>77</v>
      </c>
      <c r="B87" s="13" t="s">
        <v>182</v>
      </c>
      <c r="C87" s="13" t="s">
        <v>183</v>
      </c>
      <c r="D87" s="15">
        <v>796</v>
      </c>
      <c r="E87" s="15" t="s">
        <v>36</v>
      </c>
      <c r="F87" s="15">
        <v>1</v>
      </c>
      <c r="G87" s="15">
        <v>1</v>
      </c>
      <c r="H87" s="15">
        <v>1</v>
      </c>
      <c r="I87" s="15">
        <v>1</v>
      </c>
      <c r="J87" s="15">
        <v>1</v>
      </c>
      <c r="K87" s="16">
        <v>19</v>
      </c>
      <c r="L87" s="9"/>
    </row>
    <row r="88" spans="1:12" ht="75">
      <c r="A88" s="12">
        <f t="shared" si="1"/>
        <v>78</v>
      </c>
      <c r="B88" s="19" t="s">
        <v>184</v>
      </c>
      <c r="C88" s="19" t="s">
        <v>185</v>
      </c>
      <c r="D88" s="22">
        <v>796</v>
      </c>
      <c r="E88" s="15" t="s">
        <v>36</v>
      </c>
      <c r="F88" s="15">
        <v>1</v>
      </c>
      <c r="G88" s="15">
        <v>0</v>
      </c>
      <c r="H88" s="15">
        <v>0</v>
      </c>
      <c r="I88" s="15">
        <v>0</v>
      </c>
      <c r="J88" s="15">
        <v>0</v>
      </c>
      <c r="K88" s="16">
        <v>33.799999999999997</v>
      </c>
      <c r="L88" s="9"/>
    </row>
    <row r="89" spans="1:12">
      <c r="A89" s="23"/>
      <c r="B89" s="24"/>
      <c r="C89" s="24"/>
      <c r="D89" s="24"/>
      <c r="E89" s="24"/>
      <c r="F89" s="24"/>
      <c r="G89" s="24"/>
      <c r="H89" s="24"/>
      <c r="I89" s="24"/>
      <c r="J89" s="24"/>
      <c r="K89" s="25"/>
      <c r="L89" s="9"/>
    </row>
    <row r="90" spans="1:12" ht="50.25" customHeight="1">
      <c r="A90" s="37" t="s">
        <v>186</v>
      </c>
      <c r="B90" s="38"/>
      <c r="C90" s="38"/>
      <c r="D90" s="38"/>
      <c r="E90" s="38"/>
      <c r="F90" s="38"/>
      <c r="G90" s="38"/>
      <c r="H90" s="38"/>
      <c r="I90" s="38"/>
      <c r="J90" s="38"/>
      <c r="K90" s="39"/>
      <c r="L90" s="9"/>
    </row>
    <row r="91" spans="1:12" ht="30.75" customHeight="1">
      <c r="K91" s="26"/>
    </row>
    <row r="92" spans="1:12">
      <c r="A92" s="1"/>
      <c r="B92" s="1"/>
      <c r="C92" s="1"/>
      <c r="D92" s="1"/>
      <c r="K92" s="26"/>
    </row>
    <row r="93" spans="1:12" s="8" customFormat="1" ht="6" customHeight="1">
      <c r="A93" s="4"/>
      <c r="B93" s="4"/>
      <c r="C93" s="5"/>
      <c r="D93" s="5"/>
      <c r="E93" s="26"/>
      <c r="F93" s="21"/>
      <c r="G93" s="21"/>
      <c r="H93" s="21"/>
      <c r="I93" s="21"/>
      <c r="J93" s="21"/>
      <c r="K93" s="26"/>
    </row>
    <row r="94" spans="1:12" s="8" customFormat="1" hidden="1">
      <c r="A94" s="1" t="s">
        <v>13</v>
      </c>
      <c r="B94" s="1"/>
      <c r="C94" s="1"/>
      <c r="D94" s="1"/>
      <c r="E94" s="2"/>
      <c r="F94" s="3"/>
      <c r="G94" s="21"/>
      <c r="H94" s="21"/>
      <c r="I94" s="21"/>
      <c r="J94" s="21"/>
      <c r="K94" s="26"/>
    </row>
    <row r="95" spans="1:12" s="8" customFormat="1" hidden="1">
      <c r="A95" s="4"/>
      <c r="B95" s="4"/>
      <c r="C95" s="5"/>
      <c r="D95" s="5"/>
      <c r="E95" s="2"/>
      <c r="F95" s="3"/>
      <c r="G95" s="21"/>
      <c r="H95" s="21"/>
      <c r="I95" s="21"/>
      <c r="J95" s="21"/>
      <c r="K95" s="26"/>
    </row>
    <row r="96" spans="1:12" s="8" customFormat="1" ht="5.25" hidden="1" customHeight="1">
      <c r="A96" s="4" t="s">
        <v>14</v>
      </c>
      <c r="B96" s="4"/>
      <c r="C96" s="3"/>
      <c r="D96" s="6" t="s">
        <v>15</v>
      </c>
      <c r="E96" s="2"/>
      <c r="F96" s="3"/>
      <c r="G96" s="21"/>
      <c r="H96" s="21"/>
      <c r="I96" s="21"/>
      <c r="J96" s="21"/>
      <c r="K96" s="26"/>
    </row>
    <row r="97" spans="1:11" s="8" customFormat="1" hidden="1">
      <c r="A97" s="4" t="s">
        <v>16</v>
      </c>
      <c r="B97" s="4"/>
      <c r="C97" s="3"/>
      <c r="D97" s="6" t="s">
        <v>17</v>
      </c>
      <c r="E97" s="2"/>
      <c r="F97" s="3"/>
      <c r="G97" s="21"/>
      <c r="H97" s="21"/>
      <c r="I97" s="21"/>
      <c r="J97" s="21"/>
      <c r="K97" s="26"/>
    </row>
    <row r="98" spans="1:11" s="8" customFormat="1" hidden="1">
      <c r="A98" s="4"/>
      <c r="B98" s="4"/>
      <c r="C98" s="3"/>
      <c r="D98" s="5"/>
      <c r="E98" s="2"/>
      <c r="F98" s="3"/>
      <c r="G98" s="21"/>
      <c r="H98" s="21"/>
      <c r="I98" s="21"/>
      <c r="J98" s="21"/>
      <c r="K98" s="26"/>
    </row>
    <row r="99" spans="1:11" s="8" customFormat="1" hidden="1">
      <c r="A99" s="4" t="s">
        <v>18</v>
      </c>
      <c r="B99" s="4"/>
      <c r="C99" s="3"/>
      <c r="D99" s="6" t="s">
        <v>19</v>
      </c>
      <c r="E99" s="2"/>
      <c r="F99" s="3"/>
      <c r="G99" s="21"/>
      <c r="H99" s="21"/>
      <c r="I99" s="21"/>
      <c r="J99" s="21"/>
      <c r="K99" s="26"/>
    </row>
    <row r="100" spans="1:11" s="8" customFormat="1" hidden="1">
      <c r="A100" s="4" t="s">
        <v>20</v>
      </c>
      <c r="B100" s="4"/>
      <c r="C100" s="3"/>
      <c r="D100" s="6" t="s">
        <v>21</v>
      </c>
      <c r="E100" s="2"/>
      <c r="F100" s="3"/>
      <c r="G100" s="21"/>
      <c r="H100" s="21"/>
      <c r="I100" s="21"/>
      <c r="J100" s="21"/>
      <c r="K100" s="26"/>
    </row>
    <row r="101" spans="1:11" s="8" customFormat="1" hidden="1">
      <c r="A101" s="4"/>
      <c r="B101" s="4"/>
      <c r="C101" s="3"/>
      <c r="D101" s="5"/>
      <c r="E101" s="2"/>
      <c r="F101" s="3"/>
      <c r="G101" s="21"/>
      <c r="H101" s="21"/>
      <c r="I101" s="21"/>
      <c r="J101" s="21"/>
      <c r="K101" s="26"/>
    </row>
    <row r="102" spans="1:11" s="8" customFormat="1" hidden="1">
      <c r="A102" s="4" t="s">
        <v>22</v>
      </c>
      <c r="B102" s="4"/>
      <c r="C102" s="3"/>
      <c r="D102" s="6" t="s">
        <v>23</v>
      </c>
      <c r="E102" s="2"/>
      <c r="F102" s="3"/>
      <c r="G102" s="21"/>
      <c r="H102" s="21"/>
      <c r="I102" s="21"/>
      <c r="J102" s="21"/>
      <c r="K102" s="26"/>
    </row>
    <row r="103" spans="1:11" s="8" customFormat="1" hidden="1">
      <c r="A103" s="4" t="s">
        <v>24</v>
      </c>
      <c r="B103" s="4"/>
      <c r="C103" s="3"/>
      <c r="D103" s="6" t="s">
        <v>25</v>
      </c>
      <c r="E103" s="2"/>
      <c r="F103" s="3"/>
      <c r="G103" s="21"/>
      <c r="H103" s="21"/>
      <c r="I103" s="21"/>
      <c r="J103" s="21"/>
      <c r="K103" s="26"/>
    </row>
    <row r="104" spans="1:11" s="8" customFormat="1" hidden="1">
      <c r="A104" s="4"/>
      <c r="B104" s="4"/>
      <c r="C104" s="3"/>
      <c r="D104" s="5"/>
      <c r="E104" s="2"/>
      <c r="F104" s="3"/>
      <c r="G104" s="21"/>
      <c r="H104" s="21"/>
      <c r="I104" s="21"/>
      <c r="J104" s="21"/>
      <c r="K104" s="26"/>
    </row>
    <row r="105" spans="1:11" s="8" customFormat="1" hidden="1">
      <c r="A105" s="6" t="s">
        <v>26</v>
      </c>
      <c r="B105" s="4"/>
      <c r="C105" s="3"/>
      <c r="D105" s="6" t="s">
        <v>27</v>
      </c>
      <c r="E105" s="2"/>
      <c r="F105" s="3"/>
      <c r="G105" s="21"/>
      <c r="H105" s="21"/>
      <c r="I105" s="21"/>
      <c r="J105" s="21"/>
      <c r="K105" s="26"/>
    </row>
    <row r="106" spans="1:11" s="8" customFormat="1" hidden="1">
      <c r="A106" s="6" t="s">
        <v>28</v>
      </c>
      <c r="B106" s="4"/>
      <c r="C106" s="3"/>
      <c r="D106" s="6" t="s">
        <v>29</v>
      </c>
      <c r="E106" s="2"/>
      <c r="F106" s="3"/>
      <c r="G106" s="21"/>
      <c r="H106" s="21"/>
      <c r="I106" s="21"/>
      <c r="J106" s="21"/>
      <c r="K106" s="26"/>
    </row>
    <row r="107" spans="1:11" s="8" customFormat="1">
      <c r="A107" s="4"/>
      <c r="B107" s="4"/>
      <c r="C107" s="5"/>
      <c r="D107" s="5"/>
      <c r="E107" s="2"/>
      <c r="F107" s="3"/>
      <c r="G107" s="21"/>
      <c r="H107" s="21"/>
      <c r="I107" s="21"/>
      <c r="J107" s="21"/>
      <c r="K107" s="26"/>
    </row>
    <row r="108" spans="1:11" s="8" customFormat="1">
      <c r="A108" s="26"/>
      <c r="B108" s="27"/>
      <c r="C108" s="21"/>
      <c r="D108" s="27"/>
      <c r="E108" s="26"/>
      <c r="F108" s="21"/>
      <c r="G108" s="21"/>
      <c r="H108" s="21"/>
      <c r="I108" s="21"/>
      <c r="J108" s="21"/>
      <c r="K108" s="26"/>
    </row>
    <row r="109" spans="1:11" s="8" customFormat="1">
      <c r="A109" s="26"/>
      <c r="B109" s="27"/>
      <c r="C109" s="21"/>
      <c r="D109" s="27"/>
      <c r="E109" s="26"/>
      <c r="F109" s="21"/>
      <c r="G109" s="21"/>
      <c r="H109" s="21"/>
      <c r="I109" s="21"/>
      <c r="J109" s="21"/>
      <c r="K109" s="26"/>
    </row>
    <row r="110" spans="1:11" s="8" customFormat="1">
      <c r="A110" s="26"/>
      <c r="B110" s="27"/>
      <c r="C110" s="21"/>
      <c r="D110" s="27"/>
      <c r="E110" s="26"/>
      <c r="F110" s="21"/>
      <c r="G110" s="21"/>
      <c r="H110" s="21"/>
      <c r="I110" s="21"/>
      <c r="J110" s="21"/>
      <c r="K110" s="26"/>
    </row>
    <row r="111" spans="1:11" s="8" customFormat="1">
      <c r="A111" s="26"/>
      <c r="B111" s="27"/>
      <c r="C111" s="21"/>
      <c r="D111" s="27"/>
      <c r="E111" s="26"/>
      <c r="F111" s="21"/>
      <c r="G111" s="21"/>
      <c r="H111" s="21"/>
      <c r="I111" s="21"/>
      <c r="J111" s="21"/>
      <c r="K111" s="26"/>
    </row>
    <row r="112" spans="1:11" s="8" customFormat="1">
      <c r="A112" s="26"/>
      <c r="B112" s="27"/>
      <c r="C112" s="21"/>
      <c r="D112" s="27"/>
      <c r="E112" s="26"/>
      <c r="F112" s="21"/>
      <c r="G112" s="21"/>
      <c r="H112" s="21"/>
      <c r="I112" s="21"/>
      <c r="J112" s="21"/>
      <c r="K112" s="26"/>
    </row>
    <row r="113" spans="1:11" s="8" customFormat="1">
      <c r="A113" s="26"/>
      <c r="B113" s="27"/>
      <c r="C113" s="21"/>
      <c r="D113" s="27"/>
      <c r="E113" s="26"/>
      <c r="F113" s="21"/>
      <c r="G113" s="21"/>
      <c r="H113" s="21"/>
      <c r="I113" s="21"/>
      <c r="J113" s="21"/>
      <c r="K113" s="26"/>
    </row>
    <row r="114" spans="1:11" s="8" customFormat="1">
      <c r="A114" s="26"/>
      <c r="B114" s="27"/>
      <c r="C114" s="21"/>
      <c r="D114" s="27"/>
      <c r="E114" s="26"/>
      <c r="F114" s="21"/>
      <c r="G114" s="21"/>
      <c r="H114" s="21"/>
      <c r="I114" s="21"/>
      <c r="J114" s="21"/>
      <c r="K114" s="26"/>
    </row>
    <row r="115" spans="1:11" s="8" customFormat="1">
      <c r="A115" s="26"/>
      <c r="B115" s="27"/>
      <c r="C115" s="21"/>
      <c r="D115" s="27"/>
      <c r="E115" s="26"/>
      <c r="F115" s="21"/>
      <c r="G115" s="21"/>
      <c r="H115" s="21"/>
      <c r="I115" s="21"/>
      <c r="J115" s="21"/>
      <c r="K115" s="26"/>
    </row>
    <row r="116" spans="1:11" s="8" customFormat="1">
      <c r="A116" s="26"/>
      <c r="B116" s="27"/>
      <c r="C116" s="21"/>
      <c r="D116" s="27"/>
      <c r="E116" s="26"/>
      <c r="F116" s="21"/>
      <c r="G116" s="21"/>
      <c r="H116" s="21"/>
      <c r="I116" s="21"/>
      <c r="J116" s="21"/>
      <c r="K116" s="26"/>
    </row>
    <row r="117" spans="1:11" s="8" customFormat="1">
      <c r="A117" s="26"/>
      <c r="B117" s="27"/>
      <c r="C117" s="21"/>
      <c r="D117" s="27"/>
      <c r="E117" s="26"/>
      <c r="F117" s="21"/>
      <c r="G117" s="21"/>
      <c r="H117" s="21"/>
      <c r="I117" s="21"/>
      <c r="J117" s="21"/>
      <c r="K117" s="26"/>
    </row>
    <row r="118" spans="1:11" s="8" customFormat="1">
      <c r="A118" s="26"/>
      <c r="B118" s="27"/>
      <c r="C118" s="21"/>
      <c r="D118" s="27"/>
      <c r="E118" s="26"/>
      <c r="F118" s="21"/>
      <c r="G118" s="21"/>
      <c r="H118" s="21"/>
      <c r="I118" s="21"/>
      <c r="J118" s="21"/>
      <c r="K118" s="26"/>
    </row>
    <row r="119" spans="1:11" s="8" customFormat="1">
      <c r="A119" s="26"/>
      <c r="B119" s="27"/>
      <c r="C119" s="21"/>
      <c r="D119" s="27"/>
      <c r="E119" s="26"/>
      <c r="F119" s="21"/>
      <c r="G119" s="21"/>
      <c r="H119" s="21"/>
      <c r="I119" s="21"/>
      <c r="J119" s="21"/>
      <c r="K119" s="26"/>
    </row>
  </sheetData>
  <sheetProtection formatCells="0"/>
  <mergeCells count="18">
    <mergeCell ref="A90:K90"/>
    <mergeCell ref="K7:K9"/>
    <mergeCell ref="D8:D9"/>
    <mergeCell ref="E8:E9"/>
    <mergeCell ref="F8:H8"/>
    <mergeCell ref="I8:I9"/>
    <mergeCell ref="J8:J9"/>
    <mergeCell ref="A7:A9"/>
    <mergeCell ref="B7:B9"/>
    <mergeCell ref="C7:C9"/>
    <mergeCell ref="D7:E7"/>
    <mergeCell ref="F7:J7"/>
    <mergeCell ref="A5:J5"/>
    <mergeCell ref="A6:K6"/>
    <mergeCell ref="I1:K1"/>
    <mergeCell ref="I2:K2"/>
    <mergeCell ref="I3:K3"/>
    <mergeCell ref="I4:K4"/>
  </mergeCells>
  <printOptions horizontalCentered="1"/>
  <pageMargins left="0.39370078740157483" right="0.39370078740157483" top="0.39370078740157483" bottom="1.7716535433070868" header="0" footer="0"/>
  <pageSetup paperSize="9" scale="80" firstPageNumber="12" orientation="landscape" useFirstPageNumber="1" r:id="rId1"/>
  <headerFooter differentOddEven="1">
    <oddFooter>&amp;R&amp;P</oddFooter>
  </headerFooter>
  <rowBreaks count="8" manualBreakCount="8">
    <brk id="14" max="10" man="1"/>
    <brk id="24" max="10" man="1"/>
    <brk id="34" max="10" man="1"/>
    <brk id="45" max="10" man="1"/>
    <brk id="54" max="10" man="1"/>
    <brk id="61" max="10" man="1"/>
    <brk id="71" max="10" man="1"/>
    <brk id="8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AyupovaIY</dc:creator>
  <cp:lastModifiedBy>Белявина Юлия Александровна</cp:lastModifiedBy>
  <cp:lastPrinted>2018-07-02T05:54:05Z</cp:lastPrinted>
  <dcterms:created xsi:type="dcterms:W3CDTF">2018-06-21T12:01:08Z</dcterms:created>
  <dcterms:modified xsi:type="dcterms:W3CDTF">2018-07-02T11:41:20Z</dcterms:modified>
</cp:coreProperties>
</file>